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F Sample\"/>
    </mc:Choice>
  </mc:AlternateContent>
  <bookViews>
    <workbookView xWindow="0" yWindow="0" windowWidth="19200" windowHeight="11595" activeTab="4"/>
  </bookViews>
  <sheets>
    <sheet name="5F" sheetId="8" r:id="rId1"/>
    <sheet name="6F" sheetId="7" r:id="rId2"/>
    <sheet name="7F" sheetId="6" r:id="rId3"/>
    <sheet name="8F" sheetId="5" r:id="rId4"/>
    <sheet name="5F - 6F - 7F - 8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<sst xmlns="http://schemas.openxmlformats.org/spreadsheetml/2006/main" count="74" uniqueCount="26">
  <si>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</si>
  <si>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</si>
  <si>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</si>
  <si>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</si>
  <si>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</si>
  <si>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</si>
  <si>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</si>
  <si>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</si>
  <si>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</si>
  <si>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</si>
  <si>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</si>
  <si>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</si>
  <si>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</si>
  <si>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</si>
  <si>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</si>
  <si>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</si>
  <si>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</si>
  <si>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</si>
  <si>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</si>
  <si>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</si>
  <si>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</si>
  <si>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</si>
  <si>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8F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</si>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</sst>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0.77136942246365725</c:v>
                </c:pt>
                <c:pt idx="1">
                  <c:v>0.8838200115866337</c:v>
                </c:pt>
                <c:pt idx="2">
                  <c:v>0.79808330092245761</c:v>
                </c:pt>
                <c:pt idx="3">
                  <c:v>0.91373557172432407</c:v>
                </c:pt>
                <c:pt idx="4">
                  <c:v>0.86124665923132593</c:v>
                </c:pt>
                <c:pt idx="5">
                  <c:v>0.9038621231322036</c:v>
                </c:pt>
                <c:pt idx="6">
                  <c:v>0.91450776597280325</c:v>
                </c:pt>
                <c:pt idx="7">
                  <c:v>0.92190446307451757</c:v>
                </c:pt>
                <c:pt idx="8">
                  <c:v>0.86503865130287538</c:v>
                </c:pt>
                <c:pt idx="9">
                  <c:v>0.87826325608454281</c:v>
                </c:pt>
                <c:pt idx="10">
                  <c:v>0.75915579811138678</c:v>
                </c:pt>
                <c:pt idx="11">
                  <c:v>0.56828004248876052</c:v>
                </c:pt>
                <c:pt idx="12">
                  <c:v>0.59447468241566015</c:v>
                </c:pt>
                <c:pt idx="13">
                  <c:v>0.9111345673862582</c:v>
                </c:pt>
                <c:pt idx="14">
                  <c:v>0.99618606770152884</c:v>
                </c:pt>
                <c:pt idx="15">
                  <c:v>0.81046618314841812</c:v>
                </c:pt>
                <c:pt idx="16">
                  <c:v>0.73437948218588578</c:v>
                </c:pt>
                <c:pt idx="17">
                  <c:v>0.88628487474248108</c:v>
                </c:pt>
                <c:pt idx="18">
                  <c:v>0.86405923479735436</c:v>
                </c:pt>
                <c:pt idx="19">
                  <c:v>0.93704617939184076</c:v>
                </c:pt>
                <c:pt idx="20">
                  <c:v>0.78628020751703864</c:v>
                </c:pt>
                <c:pt idx="21">
                  <c:v>0.70643676050453286</c:v>
                </c:pt>
                <c:pt idx="22">
                  <c:v>1.0157975293205621</c:v>
                </c:pt>
                <c:pt idx="23">
                  <c:v>0.69348562757791599</c:v>
                </c:pt>
                <c:pt idx="24">
                  <c:v>0.89196648607256646</c:v>
                </c:pt>
                <c:pt idx="25">
                  <c:v>0.91692755681733928</c:v>
                </c:pt>
                <c:pt idx="26">
                  <c:v>0.84242183397305548</c:v>
                </c:pt>
                <c:pt idx="27">
                  <c:v>0.81241757298938189</c:v>
                </c:pt>
                <c:pt idx="28">
                  <c:v>0.84542719468335814</c:v>
                </c:pt>
                <c:pt idx="29">
                  <c:v>0.83968702684114438</c:v>
                </c:pt>
                <c:pt idx="30">
                  <c:v>0.83684368715247848</c:v>
                </c:pt>
                <c:pt idx="31">
                  <c:v>0.83193562201643767</c:v>
                </c:pt>
                <c:pt idx="32">
                  <c:v>0.93189642350989177</c:v>
                </c:pt>
                <c:pt idx="33">
                  <c:v>0.79617137457279552</c:v>
                </c:pt>
                <c:pt idx="34">
                  <c:v>0.86695015686294852</c:v>
                </c:pt>
                <c:pt idx="35">
                  <c:v>0.89988993369797643</c:v>
                </c:pt>
                <c:pt idx="36">
                  <c:v>0.88567827800726928</c:v>
                </c:pt>
                <c:pt idx="37">
                  <c:v>0.78138542965952518</c:v>
                </c:pt>
                <c:pt idx="38">
                  <c:v>0.6471731145951497</c:v>
                </c:pt>
                <c:pt idx="39">
                  <c:v>0.80049522269578011</c:v>
                </c:pt>
                <c:pt idx="40">
                  <c:v>0.84587236659384868</c:v>
                </c:pt>
                <c:pt idx="41">
                  <c:v>0.7382805099060944</c:v>
                </c:pt>
                <c:pt idx="42">
                  <c:v>0.84830783128429155</c:v>
                </c:pt>
                <c:pt idx="43">
                  <c:v>1.0115968320929598</c:v>
                </c:pt>
                <c:pt idx="44">
                  <c:v>0.96149065662326527</c:v>
                </c:pt>
                <c:pt idx="45">
                  <c:v>0.7794221684713234</c:v>
                </c:pt>
                <c:pt idx="46">
                  <c:v>0.72859622156075543</c:v>
                </c:pt>
                <c:pt idx="47">
                  <c:v>0.68732039132188083</c:v>
                </c:pt>
                <c:pt idx="48">
                  <c:v>0.64447318125868047</c:v>
                </c:pt>
                <c:pt idx="49">
                  <c:v>0.83630660638294585</c:v>
                </c:pt>
                <c:pt idx="50">
                  <c:v>0.70575787839244308</c:v>
                </c:pt>
                <c:pt idx="51">
                  <c:v>0.90029951922307916</c:v>
                </c:pt>
                <c:pt idx="52">
                  <c:v>0.75049723271100444</c:v>
                </c:pt>
                <c:pt idx="53">
                  <c:v>0.8234284218688207</c:v>
                </c:pt>
                <c:pt idx="54">
                  <c:v>0.75056446425421497</c:v>
                </c:pt>
                <c:pt idx="55">
                  <c:v>0.68226859593988931</c:v>
                </c:pt>
                <c:pt idx="56">
                  <c:v>0.71818619958374119</c:v>
                </c:pt>
                <c:pt idx="57">
                  <c:v>0.75952067465365658</c:v>
                </c:pt>
                <c:pt idx="58">
                  <c:v>0.70012305347565384</c:v>
                </c:pt>
                <c:pt idx="59">
                  <c:v>0.77160064270903284</c:v>
                </c:pt>
                <c:pt idx="60">
                  <c:v>0.87396369834570109</c:v>
                </c:pt>
                <c:pt idx="61">
                  <c:v>0.89204759220210961</c:v>
                </c:pt>
                <c:pt idx="62">
                  <c:v>0.91441986187262625</c:v>
                </c:pt>
                <c:pt idx="63">
                  <c:v>1.058355140653952</c:v>
                </c:pt>
                <c:pt idx="64">
                  <c:v>0.94852445232916516</c:v>
                </c:pt>
                <c:pt idx="65">
                  <c:v>1.0542509627546841</c:v>
                </c:pt>
                <c:pt idx="66">
                  <c:v>0.7914513057217496</c:v>
                </c:pt>
                <c:pt idx="67">
                  <c:v>0.70725976912924982</c:v>
                </c:pt>
                <c:pt idx="68">
                  <c:v>0.60588349168467592</c:v>
                </c:pt>
                <c:pt idx="69">
                  <c:v>0.61179079194399266</c:v>
                </c:pt>
                <c:pt idx="70">
                  <c:v>0.71673905227341428</c:v>
                </c:pt>
                <c:pt idx="71">
                  <c:v>0.66126246823558577</c:v>
                </c:pt>
                <c:pt idx="72">
                  <c:v>0.70133996024468026</c:v>
                </c:pt>
                <c:pt idx="73">
                  <c:v>0.78195046404875379</c:v>
                </c:pt>
                <c:pt idx="74">
                  <c:v>0.98253125602995361</c:v>
                </c:pt>
                <c:pt idx="75">
                  <c:v>0.99025646671287604</c:v>
                </c:pt>
                <c:pt idx="76">
                  <c:v>0.77560677294453384</c:v>
                </c:pt>
                <c:pt idx="77">
                  <c:v>0.66612018271941598</c:v>
                </c:pt>
                <c:pt idx="78">
                  <c:v>0.84464575645343387</c:v>
                </c:pt>
                <c:pt idx="79">
                  <c:v>0.7407405500323675</c:v>
                </c:pt>
                <c:pt idx="80">
                  <c:v>0.64759566728049722</c:v>
                </c:pt>
                <c:pt idx="81">
                  <c:v>0.68484676613466577</c:v>
                </c:pt>
                <c:pt idx="82">
                  <c:v>0.80377234025200195</c:v>
                </c:pt>
                <c:pt idx="83">
                  <c:v>0.69638314480493968</c:v>
                </c:pt>
                <c:pt idx="84">
                  <c:v>0.56225856483113967</c:v>
                </c:pt>
                <c:pt idx="85">
                  <c:v>0.56538424863207504</c:v>
                </c:pt>
                <c:pt idx="86">
                  <c:v>0.77555997196391824</c:v>
                </c:pt>
                <c:pt idx="87">
                  <c:v>0.79214560842825044</c:v>
                </c:pt>
                <c:pt idx="88">
                  <c:v>0.74104017604267092</c:v>
                </c:pt>
                <c:pt idx="89">
                  <c:v>0.76296354227804097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0.98614106413331293</c:v>
                </c:pt>
                <c:pt idx="1">
                  <c:v>1.0712400081311539</c:v>
                </c:pt>
                <c:pt idx="2">
                  <c:v>1.0303227569548477</c:v>
                </c:pt>
                <c:pt idx="3">
                  <c:v>0.87432537071322036</c:v>
                </c:pt>
                <c:pt idx="4">
                  <c:v>0.88339363741989141</c:v>
                </c:pt>
                <c:pt idx="5">
                  <c:v>0.95533259486353794</c:v>
                </c:pt>
                <c:pt idx="6">
                  <c:v>0.93452911237365688</c:v>
                </c:pt>
                <c:pt idx="7">
                  <c:v>0.87565981711162588</c:v>
                </c:pt>
                <c:pt idx="8">
                  <c:v>0.73131595593970955</c:v>
                </c:pt>
                <c:pt idx="9">
                  <c:v>0.78811739368483524</c:v>
                </c:pt>
                <c:pt idx="10">
                  <c:v>0.81537179460003628</c:v>
                </c:pt>
                <c:pt idx="11">
                  <c:v>0.87362165146446924</c:v>
                </c:pt>
                <c:pt idx="12">
                  <c:v>0.8939759544405711</c:v>
                </c:pt>
                <c:pt idx="13">
                  <c:v>0.87702917142427705</c:v>
                </c:pt>
                <c:pt idx="14">
                  <c:v>0.922488280993917</c:v>
                </c:pt>
                <c:pt idx="15">
                  <c:v>0.90909297843566894</c:v>
                </c:pt>
                <c:pt idx="16">
                  <c:v>0.80560499590821111</c:v>
                </c:pt>
                <c:pt idx="17">
                  <c:v>0.8528060398161128</c:v>
                </c:pt>
                <c:pt idx="18">
                  <c:v>0.96464608408940888</c:v>
                </c:pt>
                <c:pt idx="19">
                  <c:v>1.0190063279486166</c:v>
                </c:pt>
                <c:pt idx="20">
                  <c:v>0.87617492569135036</c:v>
                </c:pt>
                <c:pt idx="21">
                  <c:v>0.88596869415493273</c:v>
                </c:pt>
                <c:pt idx="22">
                  <c:v>0.99222705675293421</c:v>
                </c:pt>
                <c:pt idx="23">
                  <c:v>0.94568714841936941</c:v>
                </c:pt>
                <c:pt idx="24">
                  <c:v>0.90269232668557786</c:v>
                </c:pt>
                <c:pt idx="25">
                  <c:v>0.87801071177926449</c:v>
                </c:pt>
                <c:pt idx="26">
                  <c:v>0.84503925316157447</c:v>
                </c:pt>
                <c:pt idx="27">
                  <c:v>0.82204394983251994</c:v>
                </c:pt>
                <c:pt idx="28">
                  <c:v>0.93507917694765719</c:v>
                </c:pt>
                <c:pt idx="29">
                  <c:v>0.94049602433998603</c:v>
                </c:pt>
                <c:pt idx="30">
                  <c:v>0.93689710244049584</c:v>
                </c:pt>
                <c:pt idx="31">
                  <c:v>0.98742049283929567</c:v>
                </c:pt>
                <c:pt idx="32">
                  <c:v>1.026699111976018</c:v>
                </c:pt>
                <c:pt idx="33">
                  <c:v>1.0994629004820398</c:v>
                </c:pt>
                <c:pt idx="34">
                  <c:v>1.0470412262556319</c:v>
                </c:pt>
                <c:pt idx="35">
                  <c:v>0.94974832502680551</c:v>
                </c:pt>
                <c:pt idx="36">
                  <c:v>0.82585261185726433</c:v>
                </c:pt>
                <c:pt idx="37">
                  <c:v>1.0126449739537855</c:v>
                </c:pt>
                <c:pt idx="38">
                  <c:v>0.94371106401505467</c:v>
                </c:pt>
                <c:pt idx="39">
                  <c:v>0.97362147324907578</c:v>
                </c:pt>
                <c:pt idx="40">
                  <c:v>0.96751669901266435</c:v>
                </c:pt>
                <c:pt idx="41">
                  <c:v>0.98097691879019167</c:v>
                </c:pt>
                <c:pt idx="42">
                  <c:v>1.0672834519875467</c:v>
                </c:pt>
                <c:pt idx="43">
                  <c:v>1.0063816847695555</c:v>
                </c:pt>
                <c:pt idx="44">
                  <c:v>0.82854292199786428</c:v>
                </c:pt>
                <c:pt idx="45">
                  <c:v>0.81298561091634047</c:v>
                </c:pt>
                <c:pt idx="46">
                  <c:v>0.78793394084091806</c:v>
                </c:pt>
                <c:pt idx="47">
                  <c:v>0.75886068418174901</c:v>
                </c:pt>
                <c:pt idx="48">
                  <c:v>0.85196142821977572</c:v>
                </c:pt>
                <c:pt idx="49">
                  <c:v>0.86356503843325905</c:v>
                </c:pt>
                <c:pt idx="50">
                  <c:v>0.71402375788054806</c:v>
                </c:pt>
                <c:pt idx="51">
                  <c:v>0.8533096553173255</c:v>
                </c:pt>
                <c:pt idx="52">
                  <c:v>0.85745765088110915</c:v>
                </c:pt>
                <c:pt idx="53">
                  <c:v>0.77000527686882636</c:v>
                </c:pt>
                <c:pt idx="54">
                  <c:v>0.607471434447452</c:v>
                </c:pt>
                <c:pt idx="55">
                  <c:v>0.59539239664320631</c:v>
                </c:pt>
                <c:pt idx="56">
                  <c:v>0.61435199545024599</c:v>
                </c:pt>
                <c:pt idx="57">
                  <c:v>0.82115457973355688</c:v>
                </c:pt>
                <c:pt idx="58">
                  <c:v>0.77178823802153607</c:v>
                </c:pt>
                <c:pt idx="59">
                  <c:v>0.83394148783136424</c:v>
                </c:pt>
                <c:pt idx="60">
                  <c:v>0.71440247386716171</c:v>
                </c:pt>
                <c:pt idx="61">
                  <c:v>0.75918926290378819</c:v>
                </c:pt>
                <c:pt idx="62">
                  <c:v>0.70414806709361533</c:v>
                </c:pt>
                <c:pt idx="63">
                  <c:v>0.67391200851845734</c:v>
                </c:pt>
                <c:pt idx="64">
                  <c:v>0.88320349076100757</c:v>
                </c:pt>
                <c:pt idx="65">
                  <c:v>0.71906629110252762</c:v>
                </c:pt>
                <c:pt idx="66">
                  <c:v>0.71181692511051908</c:v>
                </c:pt>
                <c:pt idx="67">
                  <c:v>0.7162882687845239</c:v>
                </c:pt>
                <c:pt idx="68">
                  <c:v>0.66797691090906886</c:v>
                </c:pt>
                <c:pt idx="69">
                  <c:v>0.63022923692602151</c:v>
                </c:pt>
                <c:pt idx="70">
                  <c:v>0.70371650203667491</c:v>
                </c:pt>
                <c:pt idx="71">
                  <c:v>0.71827555209618388</c:v>
                </c:pt>
                <c:pt idx="72">
                  <c:v>0.84402826901674877</c:v>
                </c:pt>
                <c:pt idx="73">
                  <c:v>0.78215065652044125</c:v>
                </c:pt>
                <c:pt idx="74">
                  <c:v>0.72753815846929282</c:v>
                </c:pt>
                <c:pt idx="75">
                  <c:v>0.94355999964148018</c:v>
                </c:pt>
                <c:pt idx="76">
                  <c:v>0.78239843057623892</c:v>
                </c:pt>
                <c:pt idx="77">
                  <c:v>0.74112261540659463</c:v>
                </c:pt>
                <c:pt idx="78">
                  <c:v>0.76242322554421138</c:v>
                </c:pt>
                <c:pt idx="79">
                  <c:v>0.7457143511756622</c:v>
                </c:pt>
                <c:pt idx="80">
                  <c:v>0.80955390583937104</c:v>
                </c:pt>
                <c:pt idx="81">
                  <c:v>0.78029276789421453</c:v>
                </c:pt>
                <c:pt idx="82">
                  <c:v>0.84532777363445644</c:v>
                </c:pt>
                <c:pt idx="83">
                  <c:v>0.94070546741510652</c:v>
                </c:pt>
                <c:pt idx="84">
                  <c:v>0.82416832427718278</c:v>
                </c:pt>
                <c:pt idx="85">
                  <c:v>0.82176266396201902</c:v>
                </c:pt>
                <c:pt idx="86">
                  <c:v>0.81826129897593669</c:v>
                </c:pt>
                <c:pt idx="87">
                  <c:v>0.94468635149874569</c:v>
                </c:pt>
                <c:pt idx="88">
                  <c:v>0.97350121999654116</c:v>
                </c:pt>
                <c:pt idx="89">
                  <c:v>1.1629845857740368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1.1509037103079265</c:v>
                </c:pt>
                <c:pt idx="1">
                  <c:v>1.3624567970881107</c:v>
                </c:pt>
                <c:pt idx="2">
                  <c:v>1.489991888620402</c:v>
                </c:pt>
                <c:pt idx="3">
                  <c:v>1.3423663654320104</c:v>
                </c:pt>
                <c:pt idx="4">
                  <c:v>1.3223107925987965</c:v>
                </c:pt>
                <c:pt idx="5">
                  <c:v>1.495493172857959</c:v>
                </c:pt>
                <c:pt idx="6">
                  <c:v>1.4093745142232128</c:v>
                </c:pt>
                <c:pt idx="7">
                  <c:v>1.5679508556825277</c:v>
                </c:pt>
                <c:pt idx="8">
                  <c:v>1.6020653149088093</c:v>
                </c:pt>
                <c:pt idx="9">
                  <c:v>1.5520323533432621</c:v>
                </c:pt>
                <c:pt idx="10">
                  <c:v>1.5722867554454718</c:v>
                </c:pt>
                <c:pt idx="11">
                  <c:v>1.6236358167097666</c:v>
                </c:pt>
                <c:pt idx="12">
                  <c:v>1.582139418543866</c:v>
                </c:pt>
                <c:pt idx="13">
                  <c:v>1.4533413615898174</c:v>
                </c:pt>
                <c:pt idx="14">
                  <c:v>1.5164525720491511</c:v>
                </c:pt>
                <c:pt idx="15">
                  <c:v>1.5197454190243036</c:v>
                </c:pt>
                <c:pt idx="16">
                  <c:v>1.5551495010055354</c:v>
                </c:pt>
                <c:pt idx="17">
                  <c:v>1.5137532730687835</c:v>
                </c:pt>
                <c:pt idx="18">
                  <c:v>1.4382249702269583</c:v>
                </c:pt>
                <c:pt idx="19">
                  <c:v>1.4559686294793319</c:v>
                </c:pt>
                <c:pt idx="20">
                  <c:v>1.4818226026328107</c:v>
                </c:pt>
                <c:pt idx="21">
                  <c:v>1.5234279295186601</c:v>
                </c:pt>
                <c:pt idx="22">
                  <c:v>1.4698761456201166</c:v>
                </c:pt>
                <c:pt idx="23">
                  <c:v>1.4444604478475378</c:v>
                </c:pt>
                <c:pt idx="24">
                  <c:v>1.477226678855706</c:v>
                </c:pt>
                <c:pt idx="25">
                  <c:v>1.4815978534211265</c:v>
                </c:pt>
                <c:pt idx="26">
                  <c:v>1.4852966923843036</c:v>
                </c:pt>
                <c:pt idx="27">
                  <c:v>1.5303889021727721</c:v>
                </c:pt>
                <c:pt idx="28">
                  <c:v>1.5088010288939815</c:v>
                </c:pt>
                <c:pt idx="29">
                  <c:v>1.5030842450289996</c:v>
                </c:pt>
                <c:pt idx="30">
                  <c:v>1.5019326577082384</c:v>
                </c:pt>
                <c:pt idx="31">
                  <c:v>1.5044971375658434</c:v>
                </c:pt>
                <c:pt idx="32">
                  <c:v>1.4957781782799597</c:v>
                </c:pt>
                <c:pt idx="33">
                  <c:v>1.4139548759552552</c:v>
                </c:pt>
                <c:pt idx="34">
                  <c:v>1.3151933555338153</c:v>
                </c:pt>
                <c:pt idx="35">
                  <c:v>1.4252764563824185</c:v>
                </c:pt>
                <c:pt idx="36">
                  <c:v>1.4797307353807772</c:v>
                </c:pt>
                <c:pt idx="37">
                  <c:v>1.3209102140060416</c:v>
                </c:pt>
                <c:pt idx="38">
                  <c:v>1.2980062169947675</c:v>
                </c:pt>
                <c:pt idx="39">
                  <c:v>1.4617153059371177</c:v>
                </c:pt>
                <c:pt idx="40">
                  <c:v>1.2118177757821231</c:v>
                </c:pt>
                <c:pt idx="41">
                  <c:v>1.3105917369449502</c:v>
                </c:pt>
                <c:pt idx="42">
                  <c:v>1.3491129216177635</c:v>
                </c:pt>
                <c:pt idx="43">
                  <c:v>1.4073477476031562</c:v>
                </c:pt>
                <c:pt idx="44">
                  <c:v>1.4173592246411764</c:v>
                </c:pt>
                <c:pt idx="45">
                  <c:v>1.4619522219512924</c:v>
                </c:pt>
                <c:pt idx="46">
                  <c:v>1.3953663267522438</c:v>
                </c:pt>
                <c:pt idx="47">
                  <c:v>1.5125438258385051</c:v>
                </c:pt>
                <c:pt idx="48">
                  <c:v>1.5052617810494</c:v>
                </c:pt>
                <c:pt idx="49">
                  <c:v>1.3657120178954374</c:v>
                </c:pt>
                <c:pt idx="50">
                  <c:v>1.4463668025554368</c:v>
                </c:pt>
                <c:pt idx="51">
                  <c:v>1.4776907814119711</c:v>
                </c:pt>
                <c:pt idx="52">
                  <c:v>1.4791571004942321</c:v>
                </c:pt>
                <c:pt idx="53">
                  <c:v>1.4774567133466865</c:v>
                </c:pt>
                <c:pt idx="54">
                  <c:v>1.528359209533503</c:v>
                </c:pt>
                <c:pt idx="55">
                  <c:v>1.3839945698561507</c:v>
                </c:pt>
                <c:pt idx="56">
                  <c:v>1.3793330218726341</c:v>
                </c:pt>
                <c:pt idx="57">
                  <c:v>1.3959484627122463</c:v>
                </c:pt>
                <c:pt idx="58">
                  <c:v>1.3575956902729818</c:v>
                </c:pt>
                <c:pt idx="59">
                  <c:v>1.3005598877118907</c:v>
                </c:pt>
                <c:pt idx="60">
                  <c:v>1.6036134948883234</c:v>
                </c:pt>
                <c:pt idx="61">
                  <c:v>1.5439424613932844</c:v>
                </c:pt>
                <c:pt idx="62">
                  <c:v>1.4824794527514693</c:v>
                </c:pt>
                <c:pt idx="63">
                  <c:v>1.5172905905892575</c:v>
                </c:pt>
                <c:pt idx="64">
                  <c:v>1.4247300412349264</c:v>
                </c:pt>
                <c:pt idx="65">
                  <c:v>1.4717582369770079</c:v>
                </c:pt>
                <c:pt idx="66">
                  <c:v>1.338353687212358</c:v>
                </c:pt>
                <c:pt idx="67">
                  <c:v>1.3119272726071478</c:v>
                </c:pt>
                <c:pt idx="68">
                  <c:v>1.2881450053969756</c:v>
                </c:pt>
                <c:pt idx="69">
                  <c:v>1.389426814412452</c:v>
                </c:pt>
                <c:pt idx="70">
                  <c:v>1.4385168473280985</c:v>
                </c:pt>
                <c:pt idx="71">
                  <c:v>1.445258139171514</c:v>
                </c:pt>
                <c:pt idx="72">
                  <c:v>1.3683403127008469</c:v>
                </c:pt>
                <c:pt idx="73">
                  <c:v>1.1984706873620385</c:v>
                </c:pt>
                <c:pt idx="74">
                  <c:v>1.4705850978507931</c:v>
                </c:pt>
                <c:pt idx="75">
                  <c:v>1.3895340099447027</c:v>
                </c:pt>
                <c:pt idx="76">
                  <c:v>1.4265203870887704</c:v>
                </c:pt>
                <c:pt idx="77">
                  <c:v>1.6242168087032545</c:v>
                </c:pt>
                <c:pt idx="78">
                  <c:v>1.5451481759783452</c:v>
                </c:pt>
                <c:pt idx="79">
                  <c:v>1.4103896305527917</c:v>
                </c:pt>
                <c:pt idx="80">
                  <c:v>1.4709532914984669</c:v>
                </c:pt>
                <c:pt idx="81">
                  <c:v>1.4556658743214097</c:v>
                </c:pt>
                <c:pt idx="82">
                  <c:v>1.560927638025047</c:v>
                </c:pt>
                <c:pt idx="83">
                  <c:v>1.4401633378519163</c:v>
                </c:pt>
                <c:pt idx="84">
                  <c:v>1.4301692311711658</c:v>
                </c:pt>
                <c:pt idx="85">
                  <c:v>1.3401583814548232</c:v>
                </c:pt>
                <c:pt idx="86">
                  <c:v>1.3937633247846561</c:v>
                </c:pt>
                <c:pt idx="87">
                  <c:v>1.4747583440486913</c:v>
                </c:pt>
                <c:pt idx="88">
                  <c:v>1.4061448662860359</c:v>
                </c:pt>
                <c:pt idx="89">
                  <c:v>1.3174848513801669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1.9098932968469318</c:v>
                </c:pt>
                <c:pt idx="1">
                  <c:v>1.9070115341931391</c:v>
                </c:pt>
                <c:pt idx="2">
                  <c:v>1.7778868537966941</c:v>
                </c:pt>
                <c:pt idx="3">
                  <c:v>1.6344090741271875</c:v>
                </c:pt>
                <c:pt idx="4">
                  <c:v>1.9656833336854662</c:v>
                </c:pt>
                <c:pt idx="5">
                  <c:v>1.8560258003622472</c:v>
                </c:pt>
                <c:pt idx="6">
                  <c:v>1.8000087316134215</c:v>
                </c:pt>
                <c:pt idx="7">
                  <c:v>1.8043591285290588</c:v>
                </c:pt>
                <c:pt idx="8">
                  <c:v>1.8186123107384353</c:v>
                </c:pt>
                <c:pt idx="9">
                  <c:v>1.757195763833987</c:v>
                </c:pt>
                <c:pt idx="10">
                  <c:v>1.766710322901192</c:v>
                </c:pt>
                <c:pt idx="11">
                  <c:v>1.849268154828867</c:v>
                </c:pt>
                <c:pt idx="12">
                  <c:v>1.8464180566473809</c:v>
                </c:pt>
                <c:pt idx="13">
                  <c:v>1.845956962274621</c:v>
                </c:pt>
                <c:pt idx="14">
                  <c:v>1.8405107264866016</c:v>
                </c:pt>
                <c:pt idx="15">
                  <c:v>1.8804761565856531</c:v>
                </c:pt>
                <c:pt idx="16">
                  <c:v>1.783673731136987</c:v>
                </c:pt>
                <c:pt idx="17">
                  <c:v>1.7555872230333607</c:v>
                </c:pt>
                <c:pt idx="18">
                  <c:v>1.852377481578148</c:v>
                </c:pt>
                <c:pt idx="19">
                  <c:v>1.9041642177336928</c:v>
                </c:pt>
                <c:pt idx="20">
                  <c:v>1.7534363650850471</c:v>
                </c:pt>
                <c:pt idx="21">
                  <c:v>1.8353717225964177</c:v>
                </c:pt>
                <c:pt idx="22">
                  <c:v>1.8225544729386174</c:v>
                </c:pt>
                <c:pt idx="23">
                  <c:v>1.84803506389674</c:v>
                </c:pt>
                <c:pt idx="24">
                  <c:v>1.8647026811018752</c:v>
                </c:pt>
                <c:pt idx="25">
                  <c:v>1.7925229211338591</c:v>
                </c:pt>
                <c:pt idx="26">
                  <c:v>1.7933867101049479</c:v>
                </c:pt>
                <c:pt idx="27">
                  <c:v>1.8559366352903268</c:v>
                </c:pt>
                <c:pt idx="28">
                  <c:v>1.760033259666558</c:v>
                </c:pt>
                <c:pt idx="29">
                  <c:v>1.8264811291627439</c:v>
                </c:pt>
                <c:pt idx="30">
                  <c:v>1.9082958436547173</c:v>
                </c:pt>
                <c:pt idx="31">
                  <c:v>1.8409047420345703</c:v>
                </c:pt>
                <c:pt idx="32">
                  <c:v>1.6446271872090141</c:v>
                </c:pt>
                <c:pt idx="33">
                  <c:v>1.6459046279908547</c:v>
                </c:pt>
                <c:pt idx="34">
                  <c:v>1.7424336123415842</c:v>
                </c:pt>
                <c:pt idx="35">
                  <c:v>1.7761248502440898</c:v>
                </c:pt>
                <c:pt idx="36">
                  <c:v>1.7874109027033152</c:v>
                </c:pt>
                <c:pt idx="37">
                  <c:v>1.8004891583204798</c:v>
                </c:pt>
                <c:pt idx="38">
                  <c:v>1.8532658635603358</c:v>
                </c:pt>
                <c:pt idx="39">
                  <c:v>1.9159627462438105</c:v>
                </c:pt>
                <c:pt idx="40">
                  <c:v>1.8778452612926113</c:v>
                </c:pt>
                <c:pt idx="41">
                  <c:v>1.849647701740132</c:v>
                </c:pt>
                <c:pt idx="42">
                  <c:v>1.8704607472845709</c:v>
                </c:pt>
                <c:pt idx="43">
                  <c:v>1.9253793881439232</c:v>
                </c:pt>
                <c:pt idx="44">
                  <c:v>1.8615522753421649</c:v>
                </c:pt>
                <c:pt idx="45">
                  <c:v>1.948683958410095</c:v>
                </c:pt>
                <c:pt idx="46">
                  <c:v>1.9001759663606652</c:v>
                </c:pt>
                <c:pt idx="47">
                  <c:v>1.9171323705840542</c:v>
                </c:pt>
                <c:pt idx="48">
                  <c:v>1.8984849036695342</c:v>
                </c:pt>
                <c:pt idx="49">
                  <c:v>1.9907137900627676</c:v>
                </c:pt>
                <c:pt idx="50">
                  <c:v>1.9931490094316904</c:v>
                </c:pt>
                <c:pt idx="51">
                  <c:v>1.8588723578212913</c:v>
                </c:pt>
                <c:pt idx="52">
                  <c:v>1.9619783934987436</c:v>
                </c:pt>
                <c:pt idx="53">
                  <c:v>1.8074060826227212</c:v>
                </c:pt>
                <c:pt idx="54">
                  <c:v>1.926237783197795</c:v>
                </c:pt>
                <c:pt idx="55">
                  <c:v>1.9757655415782012</c:v>
                </c:pt>
                <c:pt idx="56">
                  <c:v>2.0200061223111718</c:v>
                </c:pt>
                <c:pt idx="57">
                  <c:v>1.8822537822232452</c:v>
                </c:pt>
                <c:pt idx="58">
                  <c:v>1.8198859918180215</c:v>
                </c:pt>
                <c:pt idx="59">
                  <c:v>1.9174020491353112</c:v>
                </c:pt>
                <c:pt idx="60">
                  <c:v>1.9656583574406656</c:v>
                </c:pt>
                <c:pt idx="61">
                  <c:v>1.8590327971902503</c:v>
                </c:pt>
                <c:pt idx="62">
                  <c:v>1.9142628495082339</c:v>
                </c:pt>
                <c:pt idx="63">
                  <c:v>1.8852956506055627</c:v>
                </c:pt>
                <c:pt idx="64">
                  <c:v>1.8522863248066155</c:v>
                </c:pt>
                <c:pt idx="65">
                  <c:v>1.8770678260195002</c:v>
                </c:pt>
                <c:pt idx="66">
                  <c:v>1.8519546769147488</c:v>
                </c:pt>
                <c:pt idx="67">
                  <c:v>1.8178228702443684</c:v>
                </c:pt>
                <c:pt idx="68">
                  <c:v>1.8467085205756215</c:v>
                </c:pt>
                <c:pt idx="69">
                  <c:v>1.8462352730106502</c:v>
                </c:pt>
                <c:pt idx="70">
                  <c:v>1.9052189618170137</c:v>
                </c:pt>
                <c:pt idx="71">
                  <c:v>1.9254819584753355</c:v>
                </c:pt>
                <c:pt idx="72">
                  <c:v>1.866510149023674</c:v>
                </c:pt>
                <c:pt idx="73">
                  <c:v>1.846648619961869</c:v>
                </c:pt>
                <c:pt idx="74">
                  <c:v>1.8183268165262363</c:v>
                </c:pt>
                <c:pt idx="75">
                  <c:v>1.8704862117002132</c:v>
                </c:pt>
                <c:pt idx="76">
                  <c:v>1.979108990896723</c:v>
                </c:pt>
                <c:pt idx="77">
                  <c:v>1.8232668462469535</c:v>
                </c:pt>
                <c:pt idx="78">
                  <c:v>1.8863655997751052</c:v>
                </c:pt>
                <c:pt idx="79">
                  <c:v>1.8818858895561525</c:v>
                </c:pt>
                <c:pt idx="80">
                  <c:v>1.8632908762063514</c:v>
                </c:pt>
                <c:pt idx="81">
                  <c:v>1.7407929925520258</c:v>
                </c:pt>
                <c:pt idx="82">
                  <c:v>2.0991605180385697</c:v>
                </c:pt>
                <c:pt idx="83">
                  <c:v>1.9865715821634029</c:v>
                </c:pt>
                <c:pt idx="84">
                  <c:v>2.0471326538270751</c:v>
                </c:pt>
                <c:pt idx="85">
                  <c:v>1.9680556920377101</c:v>
                </c:pt>
                <c:pt idx="86">
                  <c:v>1.8633331572623597</c:v>
                </c:pt>
                <c:pt idx="87">
                  <c:v>1.8796248317710358</c:v>
                </c:pt>
                <c:pt idx="88">
                  <c:v>1.8584445885741827</c:v>
                </c:pt>
                <c:pt idx="89">
                  <c:v>1.8267479506992172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592896"/>
        <c:axId val="219594072"/>
      </c:scatterChart>
      <c:valAx>
        <c:axId val="2195928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594072"/>
        <c:crosses val="autoZero"/>
        <c:crossBetween val="midCat"/>
      </c:valAx>
      <c:valAx>
        <c:axId val="21959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59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14.274999619999999</v>
      </c>
      <c r="C2">
        <v>0.63669997</v>
      </c>
      <c r="D2">
        <v>139.29299927</v>
      </c>
      <c r="E2">
        <v>1.11300004</v>
      </c>
      <c r="F2">
        <v>1254.0300293</v>
      </c>
      <c r="G2">
        <v>1.4505000100000001</v>
      </c>
      <c r="H2">
        <v>865.85900878999996</v>
      </c>
      <c r="J2" s="2">
        <f>TREND(Calibration!$A$2:$A$4,Calibration!$B$2:$B$4,C2)</f>
        <v>407.23995976973305</v>
      </c>
      <c r="K2" s="2">
        <f>TREND(Calibration!$A$2:$A$4,Calibration!$C$2:$C$4,E2)</f>
        <v>430.54286569226724</v>
      </c>
      <c r="L2" s="2">
        <f>TREND(Calibration!$A$2:$A$4,Calibration!$D$2:$D$4,G2)</f>
        <v>556.92115833694129</v>
      </c>
      <c r="N2" s="2">
        <f>AVERAGE(J2:J409)</f>
        <v>408.57266344112406</v>
      </c>
    </row>
    <row r="3" spans="1:14" x14ac:dyDescent="0.25">
      <c r="A3">
        <v>5251</v>
      </c>
      <c r="B3">
        <v>14.29899979</v>
      </c>
      <c r="C3">
        <v>0.63290000000000002</v>
      </c>
      <c r="D3">
        <v>9.9000003020963209E+37</v>
      </c>
      <c r="E3">
        <v>1.1092</v>
      </c>
      <c r="F3">
        <v>431.13900756999999</v>
      </c>
      <c r="G3">
        <v>1.44949996</v>
      </c>
      <c r="H3">
        <v>9.9000003020963209E+37</v>
      </c>
      <c r="J3" s="2">
        <f>TREND(Calibration!$A$2:$A$4,Calibration!$B$2:$B$4,C3)</f>
        <v>404.90916902857106</v>
      </c>
      <c r="K3" s="2">
        <f>TREND(Calibration!$A$2:$A$4,Calibration!$C$2:$C$4,E3)</f>
        <v>429.00542450722031</v>
      </c>
      <c r="L3" s="2">
        <f>TREND(Calibration!$A$2:$A$4,Calibration!$D$2:$D$4,G3)</f>
        <v>556.50889876577867</v>
      </c>
    </row>
    <row r="4" spans="1:14" x14ac:dyDescent="0.25">
      <c r="A4">
        <v>10299</v>
      </c>
      <c r="B4">
        <v>14.352999690000001</v>
      </c>
      <c r="C4">
        <v>0.63349997999999996</v>
      </c>
      <c r="D4">
        <v>862.20397949000005</v>
      </c>
      <c r="E4">
        <v>1.09739995</v>
      </c>
      <c r="F4">
        <v>465.51998901000002</v>
      </c>
      <c r="G4">
        <v>1.4531999799999999</v>
      </c>
      <c r="H4">
        <v>9.9000003020963209E+37</v>
      </c>
      <c r="J4" s="2">
        <f>TREND(Calibration!$A$2:$A$4,Calibration!$B$2:$B$4,C4)</f>
        <v>405.27717925730502</v>
      </c>
      <c r="K4" s="2">
        <f>TREND(Calibration!$A$2:$A$4,Calibration!$C$2:$C$4,E4)</f>
        <v>424.23129506236899</v>
      </c>
      <c r="L4" s="2">
        <f>TREND(Calibration!$A$2:$A$4,Calibration!$D$2:$D$4,G4)</f>
        <v>558.0341911596521</v>
      </c>
    </row>
    <row r="5" spans="1:14" x14ac:dyDescent="0.25">
      <c r="A5">
        <v>15256</v>
      </c>
      <c r="B5">
        <v>14.501000400000001</v>
      </c>
      <c r="C5">
        <v>0.64209998000000001</v>
      </c>
      <c r="D5">
        <v>256.38101196000002</v>
      </c>
      <c r="E5">
        <v>1.1627000599999999</v>
      </c>
      <c r="F5">
        <v>9.9000003020963209E+37</v>
      </c>
      <c r="G5">
        <v>1.45379996</v>
      </c>
      <c r="H5">
        <v>1090.0090332</v>
      </c>
      <c r="J5" s="2">
        <f>TREND(Calibration!$A$2:$A$4,Calibration!$B$2:$B$4,C5)</f>
        <v>410.55216836879629</v>
      </c>
      <c r="K5" s="2">
        <f>TREND(Calibration!$A$2:$A$4,Calibration!$C$2:$C$4,E5)</f>
        <v>450.65077446313694</v>
      </c>
      <c r="L5" s="2">
        <f>TREND(Calibration!$A$2:$A$4,Calibration!$D$2:$D$4,G5)</f>
        <v>558.28152629040164</v>
      </c>
    </row>
    <row r="6" spans="1:14" x14ac:dyDescent="0.25">
      <c r="A6">
        <v>20256</v>
      </c>
      <c r="B6">
        <v>14.571999549999999</v>
      </c>
      <c r="C6">
        <v>0.63829999999999998</v>
      </c>
      <c r="D6">
        <v>954.87701416000004</v>
      </c>
      <c r="E6">
        <v>1.0979000299999999</v>
      </c>
      <c r="F6">
        <v>9.9000003020963209E+37</v>
      </c>
      <c r="G6">
        <v>1.44949996</v>
      </c>
      <c r="H6">
        <v>9.9000003020963209E+37</v>
      </c>
      <c r="J6" s="2">
        <f>TREND(Calibration!$A$2:$A$4,Calibration!$B$2:$B$4,C6)</f>
        <v>408.22137149392597</v>
      </c>
      <c r="K6" s="2">
        <f>TREND(Calibration!$A$2:$A$4,Calibration!$C$2:$C$4,E6)</f>
        <v>424.43362019258291</v>
      </c>
      <c r="L6" s="2">
        <f>TREND(Calibration!$A$2:$A$4,Calibration!$D$2:$D$4,G6)</f>
        <v>556.50889876577867</v>
      </c>
    </row>
    <row r="7" spans="1:14" x14ac:dyDescent="0.25">
      <c r="A7">
        <v>25256</v>
      </c>
      <c r="B7">
        <v>14.61299992</v>
      </c>
      <c r="C7">
        <v>0.64370000000000005</v>
      </c>
      <c r="D7">
        <v>650.28399658000001</v>
      </c>
      <c r="E7">
        <v>1.0941000000000001</v>
      </c>
      <c r="F7">
        <v>9.9000003020963209E+37</v>
      </c>
      <c r="G7">
        <v>1.4510999899999999</v>
      </c>
      <c r="H7">
        <v>1223.79504395</v>
      </c>
      <c r="J7" s="2">
        <f>TREND(Calibration!$A$2:$A$4,Calibration!$B$2:$B$4,C7)</f>
        <v>411.53357395928094</v>
      </c>
      <c r="K7" s="2">
        <f>TREND(Calibration!$A$2:$A$4,Calibration!$C$2:$C$4,E7)</f>
        <v>422.89618305339133</v>
      </c>
      <c r="L7" s="2">
        <f>TREND(Calibration!$A$2:$A$4,Calibration!$D$2:$D$4,G7)</f>
        <v>557.16849346769084</v>
      </c>
    </row>
    <row r="8" spans="1:14" x14ac:dyDescent="0.25">
      <c r="A8">
        <v>30258</v>
      </c>
      <c r="B8">
        <v>14.54800034</v>
      </c>
      <c r="C8">
        <v>0.64480000999999998</v>
      </c>
      <c r="D8">
        <v>695.15802001999998</v>
      </c>
      <c r="E8">
        <v>1.0898000000000001</v>
      </c>
      <c r="F8">
        <v>9.9000003020963209E+37</v>
      </c>
      <c r="G8">
        <v>1.44780004</v>
      </c>
      <c r="H8">
        <v>9.9000003020963209E+37</v>
      </c>
      <c r="J8" s="2">
        <f>TREND(Calibration!$A$2:$A$4,Calibration!$B$2:$B$4,C8)</f>
        <v>412.20828800259852</v>
      </c>
      <c r="K8" s="2">
        <f>TREND(Calibration!$A$2:$A$4,Calibration!$C$2:$C$4,E8)</f>
        <v>421.15646528839363</v>
      </c>
      <c r="L8" s="2">
        <f>TREND(Calibration!$A$2:$A$4,Calibration!$D$2:$D$4,G8)</f>
        <v>555.80812551423048</v>
      </c>
    </row>
    <row r="9" spans="1:14" x14ac:dyDescent="0.25">
      <c r="A9">
        <v>35258</v>
      </c>
      <c r="B9">
        <v>14.43799973</v>
      </c>
      <c r="C9">
        <v>0.64590000999999997</v>
      </c>
      <c r="D9">
        <v>793.86999512</v>
      </c>
      <c r="E9">
        <v>1.08819997</v>
      </c>
      <c r="F9">
        <v>9.9000003020963209E+37</v>
      </c>
      <c r="G9">
        <v>1.44949996</v>
      </c>
      <c r="H9">
        <v>1344.1130371100001</v>
      </c>
      <c r="J9" s="2">
        <f>TREND(Calibration!$A$2:$A$4,Calibration!$B$2:$B$4,C9)</f>
        <v>412.88299591220789</v>
      </c>
      <c r="K9" s="2">
        <f>TREND(Calibration!$A$2:$A$4,Calibration!$C$2:$C$4,E9)</f>
        <v>420.50911630803796</v>
      </c>
      <c r="L9" s="2">
        <f>TREND(Calibration!$A$2:$A$4,Calibration!$D$2:$D$4,G9)</f>
        <v>556.50889876577867</v>
      </c>
    </row>
    <row r="10" spans="1:14" x14ac:dyDescent="0.25">
      <c r="A10">
        <v>40258</v>
      </c>
      <c r="B10">
        <v>14.35499954</v>
      </c>
      <c r="C10">
        <v>0.64700000999999996</v>
      </c>
      <c r="D10">
        <v>1061.3489990200001</v>
      </c>
      <c r="E10">
        <v>1.08819997</v>
      </c>
      <c r="F10">
        <v>9.9000003020963209E+37</v>
      </c>
      <c r="G10">
        <v>1.4462000100000001</v>
      </c>
      <c r="H10">
        <v>9.9000003020963209E+37</v>
      </c>
      <c r="J10" s="2">
        <f>TREND(Calibration!$A$2:$A$4,Calibration!$B$2:$B$4,C10)</f>
        <v>413.5577038218172</v>
      </c>
      <c r="K10" s="2">
        <f>TREND(Calibration!$A$2:$A$4,Calibration!$C$2:$C$4,E10)</f>
        <v>420.50911630803796</v>
      </c>
      <c r="L10" s="2">
        <f>TREND(Calibration!$A$2:$A$4,Calibration!$D$2:$D$4,G10)</f>
        <v>555.14853081231843</v>
      </c>
    </row>
    <row r="11" spans="1:14" x14ac:dyDescent="0.25">
      <c r="A11">
        <v>45258</v>
      </c>
      <c r="B11">
        <v>14.251000400000001</v>
      </c>
      <c r="C11">
        <v>0.63510001000000005</v>
      </c>
      <c r="D11">
        <v>1065.5739746100001</v>
      </c>
      <c r="E11">
        <v>1.08710003</v>
      </c>
      <c r="F11">
        <v>9.9000003020963209E+37</v>
      </c>
      <c r="G11">
        <v>1.4467999899999999</v>
      </c>
      <c r="H11">
        <v>9.9000003020963209E+37</v>
      </c>
      <c r="J11" s="2">
        <f>TREND(Calibration!$A$2:$A$4,Calibration!$B$2:$B$4,C11)</f>
        <v>406.258590981498</v>
      </c>
      <c r="K11" s="2">
        <f>TREND(Calibration!$A$2:$A$4,Calibration!$C$2:$C$4,E11)</f>
        <v>420.06409650375156</v>
      </c>
      <c r="L11" s="2">
        <f>TREND(Calibration!$A$2:$A$4,Calibration!$D$2:$D$4,G11)</f>
        <v>555.39586594306786</v>
      </c>
    </row>
    <row r="12" spans="1:14" x14ac:dyDescent="0.25">
      <c r="A12">
        <v>50259</v>
      </c>
      <c r="B12">
        <v>14.20600033</v>
      </c>
      <c r="C12">
        <v>0.63400000000000001</v>
      </c>
      <c r="D12">
        <v>1079.7469482399999</v>
      </c>
      <c r="E12">
        <v>1.08280003</v>
      </c>
      <c r="F12">
        <v>1070.52502441</v>
      </c>
      <c r="G12">
        <v>1.4467999899999999</v>
      </c>
      <c r="H12">
        <v>1353.44799805</v>
      </c>
      <c r="J12" s="2">
        <f>TREND(Calibration!$A$2:$A$4,Calibration!$B$2:$B$4,C12)</f>
        <v>405.58387693818037</v>
      </c>
      <c r="K12" s="2">
        <f>TREND(Calibration!$A$2:$A$4,Calibration!$C$2:$C$4,E12)</f>
        <v>418.32437873875386</v>
      </c>
      <c r="L12" s="2">
        <f>TREND(Calibration!$A$2:$A$4,Calibration!$D$2:$D$4,G12)</f>
        <v>555.39586594306786</v>
      </c>
    </row>
    <row r="13" spans="1:14" x14ac:dyDescent="0.25">
      <c r="A13">
        <v>55259</v>
      </c>
      <c r="B13">
        <v>14.22000027</v>
      </c>
      <c r="C13">
        <v>0.63180000000000003</v>
      </c>
      <c r="D13">
        <v>966.64202881000006</v>
      </c>
      <c r="E13">
        <v>1.08389997</v>
      </c>
      <c r="F13">
        <v>966.27099609000004</v>
      </c>
      <c r="G13">
        <v>1.44780004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418.76939854304032</v>
      </c>
      <c r="L13" s="2">
        <f>TREND(Calibration!$A$2:$A$4,Calibration!$D$2:$D$4,G13)</f>
        <v>555.80812551423048</v>
      </c>
    </row>
    <row r="14" spans="1:14" x14ac:dyDescent="0.25">
      <c r="A14">
        <v>60259</v>
      </c>
      <c r="B14">
        <v>14.24600029</v>
      </c>
      <c r="C14">
        <v>0.62860000000000005</v>
      </c>
      <c r="D14">
        <v>1005.12298584</v>
      </c>
      <c r="E14">
        <v>1.08819997</v>
      </c>
      <c r="F14">
        <v>1274.91796875</v>
      </c>
      <c r="G14">
        <v>1.44780004</v>
      </c>
      <c r="H14">
        <v>9.9000003020963209E+37</v>
      </c>
      <c r="J14" s="2">
        <f>TREND(Calibration!$A$2:$A$4,Calibration!$B$2:$B$4,C14)</f>
        <v>402.27167447282545</v>
      </c>
      <c r="K14" s="2">
        <f>TREND(Calibration!$A$2:$A$4,Calibration!$C$2:$C$4,E14)</f>
        <v>420.50911630803796</v>
      </c>
      <c r="L14" s="2">
        <f>TREND(Calibration!$A$2:$A$4,Calibration!$D$2:$D$4,G14)</f>
        <v>555.80812551423048</v>
      </c>
    </row>
    <row r="15" spans="1:14" x14ac:dyDescent="0.25">
      <c r="A15">
        <v>65260</v>
      </c>
      <c r="B15">
        <v>14.27099991</v>
      </c>
      <c r="C15">
        <v>0.63020003000000002</v>
      </c>
      <c r="D15">
        <v>9.9000003020963209E+37</v>
      </c>
      <c r="E15">
        <v>1.1065000300000001</v>
      </c>
      <c r="F15">
        <v>600.08099364999998</v>
      </c>
      <c r="G15">
        <v>1.44780004</v>
      </c>
      <c r="H15">
        <v>9.9000003020963209E+37</v>
      </c>
      <c r="J15" s="2">
        <f>TREND(Calibration!$A$2:$A$4,Calibration!$B$2:$B$4,C15)</f>
        <v>403.25308619701838</v>
      </c>
      <c r="K15" s="2">
        <f>TREND(Calibration!$A$2:$A$4,Calibration!$C$2:$C$4,E15)</f>
        <v>427.91305572257829</v>
      </c>
      <c r="L15" s="2">
        <f>TREND(Calibration!$A$2:$A$4,Calibration!$D$2:$D$4,G15)</f>
        <v>555.80812551423048</v>
      </c>
    </row>
    <row r="16" spans="1:14" x14ac:dyDescent="0.25">
      <c r="A16">
        <v>70259</v>
      </c>
      <c r="B16">
        <v>14.29699993</v>
      </c>
      <c r="C16">
        <v>0.63620001000000004</v>
      </c>
      <c r="D16">
        <v>691.39001465000001</v>
      </c>
      <c r="E16">
        <v>1.1001000400000001</v>
      </c>
      <c r="F16">
        <v>934.90002441000001</v>
      </c>
      <c r="G16">
        <v>1.4467999899999999</v>
      </c>
      <c r="H16">
        <v>9.9000003020963209E+37</v>
      </c>
      <c r="J16" s="2">
        <f>TREND(Calibration!$A$2:$A$4,Calibration!$B$2:$B$4,C16)</f>
        <v>406.93329889110737</v>
      </c>
      <c r="K16" s="2">
        <f>TREND(Calibration!$A$2:$A$4,Calibration!$C$2:$C$4,E16)</f>
        <v>425.32371239727422</v>
      </c>
      <c r="L16" s="2">
        <f>TREND(Calibration!$A$2:$A$4,Calibration!$D$2:$D$4,G16)</f>
        <v>555.39586594306786</v>
      </c>
    </row>
    <row r="17" spans="1:12" x14ac:dyDescent="0.25">
      <c r="A17">
        <v>75261</v>
      </c>
      <c r="B17">
        <v>14.227999690000001</v>
      </c>
      <c r="C17">
        <v>0.63290000000000002</v>
      </c>
      <c r="D17">
        <v>9.9000003020963209E+37</v>
      </c>
      <c r="E17">
        <v>1.0930000499999999</v>
      </c>
      <c r="F17">
        <v>833.30102538999995</v>
      </c>
      <c r="G17">
        <v>1.44239998</v>
      </c>
      <c r="H17">
        <v>1334.27697754</v>
      </c>
      <c r="J17" s="2">
        <f>TREND(Calibration!$A$2:$A$4,Calibration!$B$2:$B$4,C17)</f>
        <v>404.90916902857106</v>
      </c>
      <c r="K17" s="2">
        <f>TREND(Calibration!$A$2:$A$4,Calibration!$C$2:$C$4,E17)</f>
        <v>422.45115920324957</v>
      </c>
      <c r="L17" s="2">
        <f>TREND(Calibration!$A$2:$A$4,Calibration!$D$2:$D$4,G17)</f>
        <v>553.58201040013387</v>
      </c>
    </row>
    <row r="18" spans="1:12" x14ac:dyDescent="0.25">
      <c r="A18">
        <v>80260</v>
      </c>
      <c r="B18">
        <v>14.15600014</v>
      </c>
      <c r="C18">
        <v>0.63239997999999997</v>
      </c>
      <c r="D18">
        <v>954.07000731999995</v>
      </c>
      <c r="E18">
        <v>1.10169995</v>
      </c>
      <c r="F18">
        <v>844.03601074000005</v>
      </c>
      <c r="G18">
        <v>1.43920004</v>
      </c>
      <c r="H18">
        <v>9.9000003020963209E+37</v>
      </c>
      <c r="J18" s="2">
        <f>TREND(Calibration!$A$2:$A$4,Calibration!$B$2:$B$4,C18)</f>
        <v>404.60247134769565</v>
      </c>
      <c r="K18" s="2">
        <f>TREND(Calibration!$A$2:$A$4,Calibration!$C$2:$C$4,E18)</f>
        <v>425.97101282736662</v>
      </c>
      <c r="L18" s="2">
        <f>TREND(Calibration!$A$2:$A$4,Calibration!$D$2:$D$4,G18)</f>
        <v>552.26287046498464</v>
      </c>
    </row>
    <row r="19" spans="1:12" x14ac:dyDescent="0.25">
      <c r="A19">
        <v>85261</v>
      </c>
      <c r="B19">
        <v>13.99100018</v>
      </c>
      <c r="C19">
        <v>0.62699996999999996</v>
      </c>
      <c r="D19">
        <v>9.9000003020963209E+37</v>
      </c>
      <c r="E19">
        <v>1.12329996</v>
      </c>
      <c r="F19">
        <v>597.38702393000005</v>
      </c>
      <c r="G19">
        <v>1.4414000499999999</v>
      </c>
      <c r="H19">
        <v>9.9000003020963209E+37</v>
      </c>
      <c r="J19" s="2">
        <f>TREND(Calibration!$A$2:$A$4,Calibration!$B$2:$B$4,C19)</f>
        <v>401.29026274863241</v>
      </c>
      <c r="K19" s="2">
        <f>TREND(Calibration!$A$2:$A$4,Calibration!$C$2:$C$4,E19)</f>
        <v>434.71006425088467</v>
      </c>
      <c r="L19" s="2">
        <f>TREND(Calibration!$A$2:$A$4,Calibration!$D$2:$D$4,G19)</f>
        <v>553.16980029764636</v>
      </c>
    </row>
    <row r="20" spans="1:12" x14ac:dyDescent="0.25">
      <c r="A20">
        <v>90260</v>
      </c>
      <c r="B20">
        <v>13.91300011</v>
      </c>
      <c r="C20">
        <v>0.62699996999999996</v>
      </c>
      <c r="D20">
        <v>618.89898682</v>
      </c>
      <c r="E20">
        <v>1.1464999899999999</v>
      </c>
      <c r="F20">
        <v>1158.8060302700001</v>
      </c>
      <c r="G20">
        <v>1.4397000099999999</v>
      </c>
      <c r="H20">
        <v>9.9000003020963209E+37</v>
      </c>
      <c r="J20" s="2">
        <f>TREND(Calibration!$A$2:$A$4,Calibration!$B$2:$B$4,C20)</f>
        <v>401.29026274863241</v>
      </c>
      <c r="K20" s="2">
        <f>TREND(Calibration!$A$2:$A$4,Calibration!$C$2:$C$4,E20)</f>
        <v>444.09646060890299</v>
      </c>
      <c r="L20" s="2">
        <f>TREND(Calibration!$A$2:$A$4,Calibration!$D$2:$D$4,G20)</f>
        <v>552.46897757742306</v>
      </c>
    </row>
    <row r="21" spans="1:12" x14ac:dyDescent="0.25">
      <c r="A21">
        <v>95261</v>
      </c>
      <c r="B21">
        <v>13.774000170000001</v>
      </c>
      <c r="C21">
        <v>0.61940002000000005</v>
      </c>
      <c r="D21">
        <v>1231.6739502</v>
      </c>
      <c r="E21">
        <v>1.1464999899999999</v>
      </c>
      <c r="F21">
        <v>1030.47497559</v>
      </c>
      <c r="G21">
        <v>1.44029999</v>
      </c>
      <c r="H21">
        <v>9.9000003020963209E+37</v>
      </c>
      <c r="J21" s="2">
        <f>TREND(Calibration!$A$2:$A$4,Calibration!$B$2:$B$4,C21)</f>
        <v>396.62867513260022</v>
      </c>
      <c r="K21" s="2">
        <f>TREND(Calibration!$A$2:$A$4,Calibration!$C$2:$C$4,E21)</f>
        <v>444.09646060890299</v>
      </c>
      <c r="L21" s="2">
        <f>TREND(Calibration!$A$2:$A$4,Calibration!$D$2:$D$4,G21)</f>
        <v>552.71631270817272</v>
      </c>
    </row>
    <row r="22" spans="1:12" x14ac:dyDescent="0.25">
      <c r="A22">
        <v>100262</v>
      </c>
      <c r="B22">
        <v>13.727999690000001</v>
      </c>
      <c r="C22">
        <v>0.62269998000000004</v>
      </c>
      <c r="D22">
        <v>743.55999756000006</v>
      </c>
      <c r="E22">
        <v>1.1691999399999999</v>
      </c>
      <c r="F22">
        <v>9.9000003020963209E+37</v>
      </c>
      <c r="G22">
        <v>1.4386999600000001</v>
      </c>
      <c r="H22">
        <v>1360.7010498</v>
      </c>
      <c r="J22" s="2">
        <f>TREND(Calibration!$A$2:$A$4,Calibration!$B$2:$B$4,C22)</f>
        <v>398.65277432659514</v>
      </c>
      <c r="K22" s="2">
        <f>TREND(Calibration!$A$2:$A$4,Calibration!$C$2:$C$4,E22)</f>
        <v>453.28053183670744</v>
      </c>
      <c r="L22" s="2">
        <f>TREND(Calibration!$A$2:$A$4,Calibration!$D$2:$D$4,G22)</f>
        <v>552.05671800626055</v>
      </c>
    </row>
    <row r="23" spans="1:12" x14ac:dyDescent="0.25">
      <c r="A23">
        <v>105262</v>
      </c>
      <c r="B23">
        <v>13.769000050000001</v>
      </c>
      <c r="C23">
        <v>0.62209999999999999</v>
      </c>
      <c r="D23">
        <v>965.25</v>
      </c>
      <c r="E23">
        <v>1.1648999499999999</v>
      </c>
      <c r="F23">
        <v>9.9000003020963209E+37</v>
      </c>
      <c r="G23">
        <v>1.44239998</v>
      </c>
      <c r="H23">
        <v>9.9000003020963209E+37</v>
      </c>
      <c r="J23" s="2">
        <f>TREND(Calibration!$A$2:$A$4,Calibration!$B$2:$B$4,C23)</f>
        <v>398.28476409786111</v>
      </c>
      <c r="K23" s="2">
        <f>TREND(Calibration!$A$2:$A$4,Calibration!$C$2:$C$4,E23)</f>
        <v>451.54081811756504</v>
      </c>
      <c r="L23" s="2">
        <f>TREND(Calibration!$A$2:$A$4,Calibration!$D$2:$D$4,G23)</f>
        <v>553.58201040013387</v>
      </c>
    </row>
    <row r="24" spans="1:12" x14ac:dyDescent="0.25">
      <c r="A24">
        <v>110261</v>
      </c>
      <c r="B24">
        <v>13.77999973</v>
      </c>
      <c r="C24">
        <v>0.62209999999999999</v>
      </c>
      <c r="D24">
        <v>974.36602783000001</v>
      </c>
      <c r="E24">
        <v>1.16760004</v>
      </c>
      <c r="F24">
        <v>9.9000003020963209E+37</v>
      </c>
      <c r="G24">
        <v>1.4429999600000001</v>
      </c>
      <c r="H24">
        <v>9.9000003020963209E+37</v>
      </c>
      <c r="J24" s="2">
        <f>TREND(Calibration!$A$2:$A$4,Calibration!$B$2:$B$4,C24)</f>
        <v>398.28476409786111</v>
      </c>
      <c r="K24" s="2">
        <f>TREND(Calibration!$A$2:$A$4,Calibration!$C$2:$C$4,E24)</f>
        <v>452.63323545247027</v>
      </c>
      <c r="L24" s="2">
        <f>TREND(Calibration!$A$2:$A$4,Calibration!$D$2:$D$4,G24)</f>
        <v>553.82934553088353</v>
      </c>
    </row>
    <row r="25" spans="1:12" x14ac:dyDescent="0.25">
      <c r="A25">
        <v>115263</v>
      </c>
      <c r="B25">
        <v>13.902999879999999</v>
      </c>
      <c r="C25">
        <v>0.62050002999999998</v>
      </c>
      <c r="D25">
        <v>470.11801147</v>
      </c>
      <c r="E25">
        <v>1.24800003</v>
      </c>
      <c r="F25">
        <v>9.9000003020963209E+37</v>
      </c>
      <c r="G25">
        <v>1.4429999600000001</v>
      </c>
      <c r="H25">
        <v>9.9000003020963209E+37</v>
      </c>
      <c r="J25" s="2">
        <f>TREND(Calibration!$A$2:$A$4,Calibration!$B$2:$B$4,C25)</f>
        <v>397.30338917591774</v>
      </c>
      <c r="K25" s="2">
        <f>TREND(Calibration!$A$2:$A$4,Calibration!$C$2:$C$4,E25)</f>
        <v>485.16190775680417</v>
      </c>
      <c r="L25" s="2">
        <f>TREND(Calibration!$A$2:$A$4,Calibration!$D$2:$D$4,G25)</f>
        <v>553.82934553088353</v>
      </c>
    </row>
    <row r="26" spans="1:12" x14ac:dyDescent="0.25">
      <c r="A26">
        <v>120263</v>
      </c>
      <c r="B26">
        <v>13.940999980000001</v>
      </c>
      <c r="C26">
        <v>0.61940002000000005</v>
      </c>
      <c r="D26">
        <v>9.9000003020963209E+37</v>
      </c>
      <c r="E26">
        <v>1.23670006</v>
      </c>
      <c r="F26">
        <v>9.9000003020963209E+37</v>
      </c>
      <c r="G26">
        <v>1.4445999899999999</v>
      </c>
      <c r="H26">
        <v>9.9000003020963209E+37</v>
      </c>
      <c r="J26" s="2">
        <f>TREND(Calibration!$A$2:$A$4,Calibration!$B$2:$B$4,C26)</f>
        <v>396.62867513260022</v>
      </c>
      <c r="K26" s="2">
        <f>TREND(Calibration!$A$2:$A$4,Calibration!$C$2:$C$4,E26)</f>
        <v>480.59010344216676</v>
      </c>
      <c r="L26" s="2">
        <f>TREND(Calibration!$A$2:$A$4,Calibration!$D$2:$D$4,G26)</f>
        <v>554.4889402327957</v>
      </c>
    </row>
    <row r="27" spans="1:12" x14ac:dyDescent="0.25">
      <c r="A27">
        <v>125262</v>
      </c>
      <c r="B27">
        <v>13.94200039</v>
      </c>
      <c r="C27">
        <v>0.62269998000000004</v>
      </c>
      <c r="D27">
        <v>772.60998534999999</v>
      </c>
      <c r="E27">
        <v>1.24319994</v>
      </c>
      <c r="F27">
        <v>9.9000003020963209E+37</v>
      </c>
      <c r="G27">
        <v>1.44410002</v>
      </c>
      <c r="H27">
        <v>9.9000003020963209E+37</v>
      </c>
      <c r="J27" s="2">
        <f>TREND(Calibration!$A$2:$A$4,Calibration!$B$2:$B$4,C27)</f>
        <v>398.65277432659514</v>
      </c>
      <c r="K27" s="2">
        <f>TREND(Calibration!$A$2:$A$4,Calibration!$C$2:$C$4,E27)</f>
        <v>483.21986081573726</v>
      </c>
      <c r="L27" s="2">
        <f>TREND(Calibration!$A$2:$A$4,Calibration!$D$2:$D$4,G27)</f>
        <v>554.28283312035717</v>
      </c>
    </row>
    <row r="28" spans="1:12" x14ac:dyDescent="0.25">
      <c r="A28">
        <v>130263</v>
      </c>
      <c r="B28">
        <v>13.93799973</v>
      </c>
      <c r="C28">
        <v>0.62480002999999995</v>
      </c>
      <c r="D28">
        <v>605.14599609000004</v>
      </c>
      <c r="E28">
        <v>1.2706999800000001</v>
      </c>
      <c r="F28">
        <v>9.9000003020963209E+37</v>
      </c>
      <c r="G28">
        <v>1.4450999499999999</v>
      </c>
      <c r="H28">
        <v>9.9000003020963209E+37</v>
      </c>
      <c r="J28" s="2">
        <f>TREND(Calibration!$A$2:$A$4,Calibration!$B$2:$B$4,C28)</f>
        <v>399.94088373166335</v>
      </c>
      <c r="K28" s="2">
        <f>TREND(Calibration!$A$2:$A$4,Calibration!$C$2:$C$4,E28)</f>
        <v>494.34597898460868</v>
      </c>
      <c r="L28" s="2">
        <f>TREND(Calibration!$A$2:$A$4,Calibration!$D$2:$D$4,G28)</f>
        <v>554.69504322284467</v>
      </c>
    </row>
    <row r="29" spans="1:12" x14ac:dyDescent="0.25">
      <c r="A29">
        <v>135263</v>
      </c>
      <c r="B29">
        <v>13.835000040000001</v>
      </c>
      <c r="C29">
        <v>0.62699996999999996</v>
      </c>
      <c r="D29">
        <v>515.51397704999999</v>
      </c>
      <c r="E29">
        <v>1.3279999499999999</v>
      </c>
      <c r="F29">
        <v>1369.94104004</v>
      </c>
      <c r="G29">
        <v>1.4450999499999999</v>
      </c>
      <c r="H29">
        <v>9.9000003020963209E+37</v>
      </c>
      <c r="J29" s="2">
        <f>TREND(Calibration!$A$2:$A$4,Calibration!$B$2:$B$4,C29)</f>
        <v>401.29026274863241</v>
      </c>
      <c r="K29" s="2">
        <f>TREND(Calibration!$A$2:$A$4,Calibration!$C$2:$C$4,E29)</f>
        <v>517.52871752945373</v>
      </c>
      <c r="L29" s="2">
        <f>TREND(Calibration!$A$2:$A$4,Calibration!$D$2:$D$4,G29)</f>
        <v>554.69504322284467</v>
      </c>
    </row>
    <row r="30" spans="1:12" x14ac:dyDescent="0.25">
      <c r="A30">
        <v>140263</v>
      </c>
      <c r="B30">
        <v>13.727999690000001</v>
      </c>
      <c r="C30">
        <v>0.62319999999999998</v>
      </c>
      <c r="D30">
        <v>564.91497803000004</v>
      </c>
      <c r="E30">
        <v>1.33710003</v>
      </c>
      <c r="F30">
        <v>1106.0749511700001</v>
      </c>
      <c r="G30">
        <v>1.44410002</v>
      </c>
      <c r="H30">
        <v>9.9000003020963209E+37</v>
      </c>
      <c r="J30" s="2">
        <f>TREND(Calibration!$A$2:$A$4,Calibration!$B$2:$B$4,C30)</f>
        <v>398.95947200747042</v>
      </c>
      <c r="K30" s="2">
        <f>TREND(Calibration!$A$2:$A$4,Calibration!$C$2:$C$4,E30)</f>
        <v>521.21047818966304</v>
      </c>
      <c r="L30" s="2">
        <f>TREND(Calibration!$A$2:$A$4,Calibration!$D$2:$D$4,G30)</f>
        <v>554.28283312035717</v>
      </c>
    </row>
    <row r="31" spans="1:12" x14ac:dyDescent="0.25">
      <c r="A31">
        <v>145263</v>
      </c>
      <c r="B31">
        <v>13.73700047</v>
      </c>
      <c r="C31">
        <v>0.62749999999999995</v>
      </c>
      <c r="D31">
        <v>704.32800293000003</v>
      </c>
      <c r="E31">
        <v>1.3387999500000001</v>
      </c>
      <c r="F31">
        <v>860.15399170000001</v>
      </c>
      <c r="G31">
        <v>1.4472999600000001</v>
      </c>
      <c r="H31">
        <v>9.9000003020963209E+37</v>
      </c>
      <c r="J31" s="2">
        <f>TREND(Calibration!$A$2:$A$4,Calibration!$B$2:$B$4,C31)</f>
        <v>401.59696656321603</v>
      </c>
      <c r="K31" s="2">
        <f>TREND(Calibration!$A$2:$A$4,Calibration!$C$2:$C$4,E31)</f>
        <v>521.89824121828508</v>
      </c>
      <c r="L31" s="2">
        <f>TREND(Calibration!$A$2:$A$4,Calibration!$D$2:$D$4,G31)</f>
        <v>555.60197305550651</v>
      </c>
    </row>
    <row r="32" spans="1:12" x14ac:dyDescent="0.25">
      <c r="A32">
        <v>150264</v>
      </c>
      <c r="B32">
        <v>13.71700001</v>
      </c>
      <c r="C32">
        <v>0.63020003000000002</v>
      </c>
      <c r="D32">
        <v>695.90301513999998</v>
      </c>
      <c r="E32">
        <v>1.37329996</v>
      </c>
      <c r="F32">
        <v>899.17797852000001</v>
      </c>
      <c r="G32">
        <v>1.44350004</v>
      </c>
      <c r="H32">
        <v>9.9000003020963209E+37</v>
      </c>
      <c r="J32" s="2">
        <f>TREND(Calibration!$A$2:$A$4,Calibration!$B$2:$B$4,C32)</f>
        <v>403.25308619701838</v>
      </c>
      <c r="K32" s="2">
        <f>TREND(Calibration!$A$2:$A$4,Calibration!$C$2:$C$4,E32)</f>
        <v>535.85644593679615</v>
      </c>
      <c r="L32" s="2">
        <f>TREND(Calibration!$A$2:$A$4,Calibration!$D$2:$D$4,G32)</f>
        <v>554.03549798960762</v>
      </c>
    </row>
    <row r="33" spans="1:12" x14ac:dyDescent="0.25">
      <c r="A33">
        <v>155263</v>
      </c>
      <c r="B33">
        <v>13.74600029</v>
      </c>
      <c r="C33">
        <v>0.62639999000000002</v>
      </c>
      <c r="D33">
        <v>800.91900635000002</v>
      </c>
      <c r="E33">
        <v>1.4170999500000001</v>
      </c>
      <c r="F33">
        <v>908.63800048999997</v>
      </c>
      <c r="G33">
        <v>1.4462000100000001</v>
      </c>
      <c r="H33">
        <v>9.9000003020963209E+37</v>
      </c>
      <c r="J33" s="2">
        <f>TREND(Calibration!$A$2:$A$4,Calibration!$B$2:$B$4,C33)</f>
        <v>400.92225251989845</v>
      </c>
      <c r="K33" s="2">
        <f>TREND(Calibration!$A$2:$A$4,Calibration!$C$2:$C$4,E33)</f>
        <v>553.57728796231265</v>
      </c>
      <c r="L33" s="2">
        <f>TREND(Calibration!$A$2:$A$4,Calibration!$D$2:$D$4,G33)</f>
        <v>555.14853081231843</v>
      </c>
    </row>
    <row r="34" spans="1:12" x14ac:dyDescent="0.25">
      <c r="A34">
        <v>160264</v>
      </c>
      <c r="B34">
        <v>13.78499985</v>
      </c>
      <c r="C34">
        <v>0.62159997</v>
      </c>
      <c r="D34">
        <v>768.15301513999998</v>
      </c>
      <c r="E34">
        <v>1.3987000000000001</v>
      </c>
      <c r="F34">
        <v>891.11199951000003</v>
      </c>
      <c r="G34">
        <v>1.4414000499999999</v>
      </c>
      <c r="H34">
        <v>9.9000003020963209E+37</v>
      </c>
      <c r="J34" s="2">
        <f>TREND(Calibration!$A$2:$A$4,Calibration!$B$2:$B$4,C34)</f>
        <v>397.9780602832775</v>
      </c>
      <c r="K34" s="2">
        <f>TREND(Calibration!$A$2:$A$4,Calibration!$C$2:$C$4,E34)</f>
        <v>546.13293449950584</v>
      </c>
      <c r="L34" s="2">
        <f>TREND(Calibration!$A$2:$A$4,Calibration!$D$2:$D$4,G34)</f>
        <v>553.16980029764636</v>
      </c>
    </row>
    <row r="35" spans="1:12" x14ac:dyDescent="0.25">
      <c r="A35">
        <v>165267</v>
      </c>
      <c r="B35">
        <v>13.881999970000001</v>
      </c>
      <c r="C35">
        <v>0.63020003000000002</v>
      </c>
      <c r="D35">
        <v>854.41198729999996</v>
      </c>
      <c r="E35">
        <v>1.4019000500000001</v>
      </c>
      <c r="F35">
        <v>1060.6579589800001</v>
      </c>
      <c r="G35">
        <v>1.4467999899999999</v>
      </c>
      <c r="H35">
        <v>9.9000003020963209E+37</v>
      </c>
      <c r="J35" s="2">
        <f>TREND(Calibration!$A$2:$A$4,Calibration!$B$2:$B$4,C35)</f>
        <v>403.25308619701838</v>
      </c>
      <c r="K35" s="2">
        <f>TREND(Calibration!$A$2:$A$4,Calibration!$C$2:$C$4,E35)</f>
        <v>547.42762841436183</v>
      </c>
      <c r="L35" s="2">
        <f>TREND(Calibration!$A$2:$A$4,Calibration!$D$2:$D$4,G35)</f>
        <v>555.39586594306786</v>
      </c>
    </row>
    <row r="36" spans="1:12" x14ac:dyDescent="0.25">
      <c r="A36">
        <v>170264</v>
      </c>
      <c r="B36">
        <v>13.91800022</v>
      </c>
      <c r="C36">
        <v>0.62429999999999997</v>
      </c>
      <c r="D36">
        <v>920.35101318</v>
      </c>
      <c r="E36">
        <v>1.43599999</v>
      </c>
      <c r="F36">
        <v>1028.32299805</v>
      </c>
      <c r="G36">
        <v>1.44780004</v>
      </c>
      <c r="H36">
        <v>9.9000003020963209E+37</v>
      </c>
      <c r="J36" s="2">
        <f>TREND(Calibration!$A$2:$A$4,Calibration!$B$2:$B$4,C36)</f>
        <v>399.63417991707979</v>
      </c>
      <c r="K36" s="2">
        <f>TREND(Calibration!$A$2:$A$4,Calibration!$C$2:$C$4,E36)</f>
        <v>561.22397060118851</v>
      </c>
      <c r="L36" s="2">
        <f>TREND(Calibration!$A$2:$A$4,Calibration!$D$2:$D$4,G36)</f>
        <v>555.80812551423048</v>
      </c>
    </row>
    <row r="37" spans="1:12" x14ac:dyDescent="0.25">
      <c r="A37">
        <v>175265</v>
      </c>
      <c r="B37">
        <v>13.92399979</v>
      </c>
      <c r="C37">
        <v>0.63020003000000002</v>
      </c>
      <c r="D37">
        <v>880.61700439000003</v>
      </c>
      <c r="E37">
        <v>1.4592000199999999</v>
      </c>
      <c r="F37">
        <v>804.36999512</v>
      </c>
      <c r="G37">
        <v>1.4472999600000001</v>
      </c>
      <c r="H37">
        <v>9.9000003020963209E+37</v>
      </c>
      <c r="J37" s="2">
        <f>TREND(Calibration!$A$2:$A$4,Calibration!$B$2:$B$4,C37)</f>
        <v>403.25308619701838</v>
      </c>
      <c r="K37" s="2">
        <f>TREND(Calibration!$A$2:$A$4,Calibration!$C$2:$C$4,E37)</f>
        <v>570.61036695920689</v>
      </c>
      <c r="L37" s="2">
        <f>TREND(Calibration!$A$2:$A$4,Calibration!$D$2:$D$4,G37)</f>
        <v>555.60197305550651</v>
      </c>
    </row>
    <row r="38" spans="1:12" x14ac:dyDescent="0.25">
      <c r="A38">
        <v>180265</v>
      </c>
      <c r="B38">
        <v>13.87899971</v>
      </c>
      <c r="C38">
        <v>0.63080000999999997</v>
      </c>
      <c r="D38">
        <v>1329.64099121</v>
      </c>
      <c r="E38">
        <v>1.42789996</v>
      </c>
      <c r="F38">
        <v>784.63800048999997</v>
      </c>
      <c r="G38">
        <v>1.4467999899999999</v>
      </c>
      <c r="H38">
        <v>9.9000003020963209E+37</v>
      </c>
      <c r="J38" s="2">
        <f>TREND(Calibration!$A$2:$A$4,Calibration!$B$2:$B$4,C38)</f>
        <v>403.62109642575234</v>
      </c>
      <c r="K38" s="2">
        <f>TREND(Calibration!$A$2:$A$4,Calibration!$C$2:$C$4,E38)</f>
        <v>557.94681569699924</v>
      </c>
      <c r="L38" s="2">
        <f>TREND(Calibration!$A$2:$A$4,Calibration!$D$2:$D$4,G38)</f>
        <v>555.39586594306786</v>
      </c>
    </row>
    <row r="39" spans="1:12" x14ac:dyDescent="0.25">
      <c r="A39">
        <v>185264</v>
      </c>
      <c r="B39">
        <v>13.850000380000001</v>
      </c>
      <c r="C39">
        <v>0.63349997999999996</v>
      </c>
      <c r="D39">
        <v>861.27801513999998</v>
      </c>
      <c r="E39">
        <v>1.48459995</v>
      </c>
      <c r="F39">
        <v>665.20098876999998</v>
      </c>
      <c r="G39">
        <v>1.4419000099999999</v>
      </c>
      <c r="H39">
        <v>9.9000003020963209E+37</v>
      </c>
      <c r="J39" s="2">
        <f>TREND(Calibration!$A$2:$A$4,Calibration!$B$2:$B$4,C39)</f>
        <v>405.27717925730502</v>
      </c>
      <c r="K39" s="2">
        <f>TREND(Calibration!$A$2:$A$4,Calibration!$C$2:$C$4,E39)</f>
        <v>580.88681101750865</v>
      </c>
      <c r="L39" s="2">
        <f>TREND(Calibration!$A$2:$A$4,Calibration!$D$2:$D$4,G39)</f>
        <v>553.37590328769534</v>
      </c>
    </row>
    <row r="40" spans="1:12" x14ac:dyDescent="0.25">
      <c r="A40">
        <v>190265</v>
      </c>
      <c r="B40">
        <v>13.76299953</v>
      </c>
      <c r="C40">
        <v>0.63719999999999999</v>
      </c>
      <c r="D40">
        <v>988.29101562000005</v>
      </c>
      <c r="E40">
        <v>1.4602999699999999</v>
      </c>
      <c r="F40">
        <v>595.00097656000003</v>
      </c>
      <c r="G40">
        <v>1.4445999899999999</v>
      </c>
      <c r="H40">
        <v>9.9000003020963209E+37</v>
      </c>
      <c r="J40" s="2">
        <f>TREND(Calibration!$A$2:$A$4,Calibration!$B$2:$B$4,C40)</f>
        <v>407.5466635843166</v>
      </c>
      <c r="K40" s="2">
        <f>TREND(Calibration!$A$2:$A$4,Calibration!$C$2:$C$4,E40)</f>
        <v>571.05539080934852</v>
      </c>
      <c r="L40" s="2">
        <f>TREND(Calibration!$A$2:$A$4,Calibration!$D$2:$D$4,G40)</f>
        <v>554.4889402327957</v>
      </c>
    </row>
    <row r="41" spans="1:12" x14ac:dyDescent="0.25">
      <c r="A41">
        <v>195264</v>
      </c>
      <c r="B41">
        <v>13.795000079999999</v>
      </c>
      <c r="C41">
        <v>0.63400000000000001</v>
      </c>
      <c r="D41">
        <v>1160.2419433600001</v>
      </c>
      <c r="E41">
        <v>1.47000003</v>
      </c>
      <c r="F41">
        <v>846.84600829999999</v>
      </c>
      <c r="G41">
        <v>1.44350004</v>
      </c>
      <c r="H41">
        <v>9.9000003020963209E+37</v>
      </c>
      <c r="J41" s="2">
        <f>TREND(Calibration!$A$2:$A$4,Calibration!$B$2:$B$4,C41)</f>
        <v>405.58387693818037</v>
      </c>
      <c r="K41" s="2">
        <f>TREND(Calibration!$A$2:$A$4,Calibration!$C$2:$C$4,E41)</f>
        <v>574.97989469389358</v>
      </c>
      <c r="L41" s="2">
        <f>TREND(Calibration!$A$2:$A$4,Calibration!$D$2:$D$4,G41)</f>
        <v>554.03549798960762</v>
      </c>
    </row>
    <row r="42" spans="1:12" x14ac:dyDescent="0.25">
      <c r="A42">
        <v>200264</v>
      </c>
      <c r="B42">
        <v>13.829999920000001</v>
      </c>
      <c r="C42">
        <v>0.62589996999999997</v>
      </c>
      <c r="D42">
        <v>1176.8210449200001</v>
      </c>
      <c r="E42">
        <v>1.5163999800000001</v>
      </c>
      <c r="F42">
        <v>607.69897461000005</v>
      </c>
      <c r="G42">
        <v>1.4414000499999999</v>
      </c>
      <c r="H42">
        <v>9.9000003020963209E+37</v>
      </c>
      <c r="J42" s="2">
        <f>TREND(Calibration!$A$2:$A$4,Calibration!$B$2:$B$4,C42)</f>
        <v>400.6155548390231</v>
      </c>
      <c r="K42" s="2">
        <f>TREND(Calibration!$A$2:$A$4,Calibration!$C$2:$C$4,E42)</f>
        <v>593.75264290552241</v>
      </c>
      <c r="L42" s="2">
        <f>TREND(Calibration!$A$2:$A$4,Calibration!$D$2:$D$4,G42)</f>
        <v>553.16980029764636</v>
      </c>
    </row>
    <row r="43" spans="1:12" x14ac:dyDescent="0.25">
      <c r="A43">
        <v>205265</v>
      </c>
      <c r="B43">
        <v>13.911000250000001</v>
      </c>
      <c r="C43">
        <v>0.63719999999999999</v>
      </c>
      <c r="D43">
        <v>1347.6479492200001</v>
      </c>
      <c r="E43">
        <v>1.43920004</v>
      </c>
      <c r="F43">
        <v>318.02700806000001</v>
      </c>
      <c r="G43">
        <v>1.4445999899999999</v>
      </c>
      <c r="H43">
        <v>9.9000003020963209E+37</v>
      </c>
      <c r="J43" s="2">
        <f>TREND(Calibration!$A$2:$A$4,Calibration!$B$2:$B$4,C43)</f>
        <v>407.5466635843166</v>
      </c>
      <c r="K43" s="2">
        <f>TREND(Calibration!$A$2:$A$4,Calibration!$C$2:$C$4,E43)</f>
        <v>562.51866451604451</v>
      </c>
      <c r="L43" s="2">
        <f>TREND(Calibration!$A$2:$A$4,Calibration!$D$2:$D$4,G43)</f>
        <v>554.4889402327957</v>
      </c>
    </row>
    <row r="44" spans="1:12" x14ac:dyDescent="0.25">
      <c r="A44">
        <v>210265</v>
      </c>
      <c r="B44">
        <v>13.98200035</v>
      </c>
      <c r="C44">
        <v>0.63510001000000005</v>
      </c>
      <c r="D44">
        <v>1145.7189941399999</v>
      </c>
      <c r="E44">
        <v>1.4894000300000001</v>
      </c>
      <c r="F44">
        <v>443.91500853999997</v>
      </c>
      <c r="G44">
        <v>1.4419000099999999</v>
      </c>
      <c r="H44">
        <v>9.9000003020963209E+37</v>
      </c>
      <c r="J44" s="2">
        <f>TREND(Calibration!$A$2:$A$4,Calibration!$B$2:$B$4,C44)</f>
        <v>406.258590981498</v>
      </c>
      <c r="K44" s="2">
        <f>TREND(Calibration!$A$2:$A$4,Calibration!$C$2:$C$4,E44)</f>
        <v>582.82885391272032</v>
      </c>
      <c r="L44" s="2">
        <f>TREND(Calibration!$A$2:$A$4,Calibration!$D$2:$D$4,G44)</f>
        <v>553.37590328769534</v>
      </c>
    </row>
    <row r="45" spans="1:12" x14ac:dyDescent="0.25">
      <c r="A45">
        <v>215264</v>
      </c>
      <c r="B45">
        <v>14.088999749999999</v>
      </c>
      <c r="C45">
        <v>0.63510001000000005</v>
      </c>
      <c r="D45">
        <v>1119.0749511700001</v>
      </c>
      <c r="E45">
        <v>1.5240000499999999</v>
      </c>
      <c r="F45">
        <v>605.18499756000006</v>
      </c>
      <c r="G45">
        <v>1.4414000499999999</v>
      </c>
      <c r="H45">
        <v>9.9000003020963209E+37</v>
      </c>
      <c r="J45" s="2">
        <f>TREND(Calibration!$A$2:$A$4,Calibration!$B$2:$B$4,C45)</f>
        <v>406.258590981498</v>
      </c>
      <c r="K45" s="2">
        <f>TREND(Calibration!$A$2:$A$4,Calibration!$C$2:$C$4,E45)</f>
        <v>596.82752122976092</v>
      </c>
      <c r="L45" s="2">
        <f>TREND(Calibration!$A$2:$A$4,Calibration!$D$2:$D$4,G45)</f>
        <v>553.16980029764636</v>
      </c>
    </row>
    <row r="46" spans="1:12" x14ac:dyDescent="0.25">
      <c r="A46">
        <v>220264</v>
      </c>
      <c r="B46">
        <v>14.163999560000001</v>
      </c>
      <c r="C46">
        <v>0.63450002999999999</v>
      </c>
      <c r="D46">
        <v>1267.73205566</v>
      </c>
      <c r="E46">
        <v>1.5055999799999999</v>
      </c>
      <c r="F46">
        <v>608.66101074000005</v>
      </c>
      <c r="G46">
        <v>1.4407999499999999</v>
      </c>
      <c r="H46">
        <v>9.9000003020963209E+37</v>
      </c>
      <c r="J46" s="2">
        <f>TREND(Calibration!$A$2:$A$4,Calibration!$B$2:$B$4,C46)</f>
        <v>405.89058075276398</v>
      </c>
      <c r="K46" s="2">
        <f>TREND(Calibration!$A$2:$A$4,Calibration!$C$2:$C$4,E46)</f>
        <v>589.38311921669106</v>
      </c>
      <c r="L46" s="2">
        <f>TREND(Calibration!$A$2:$A$4,Calibration!$D$2:$D$4,G46)</f>
        <v>552.9224156982217</v>
      </c>
    </row>
    <row r="47" spans="1:12" x14ac:dyDescent="0.25">
      <c r="A47">
        <v>225265</v>
      </c>
      <c r="B47">
        <v>14.213000299999999</v>
      </c>
      <c r="C47">
        <v>0.64099996999999997</v>
      </c>
      <c r="D47">
        <v>9.9000003020963209E+37</v>
      </c>
      <c r="E47">
        <v>1.51269996</v>
      </c>
      <c r="F47">
        <v>380.00500488</v>
      </c>
      <c r="G47">
        <v>1.4429999600000001</v>
      </c>
      <c r="H47">
        <v>9.9000003020963209E+37</v>
      </c>
      <c r="J47" s="2">
        <f>TREND(Calibration!$A$2:$A$4,Calibration!$B$2:$B$4,C47)</f>
        <v>409.87745432547865</v>
      </c>
      <c r="K47" s="2">
        <f>TREND(Calibration!$A$2:$A$4,Calibration!$C$2:$C$4,E47)</f>
        <v>592.25566836486041</v>
      </c>
      <c r="L47" s="2">
        <f>TREND(Calibration!$A$2:$A$4,Calibration!$D$2:$D$4,G47)</f>
        <v>553.82934553088353</v>
      </c>
    </row>
    <row r="48" spans="1:12" x14ac:dyDescent="0.25">
      <c r="A48">
        <v>230264</v>
      </c>
      <c r="B48">
        <v>14.24800014</v>
      </c>
      <c r="C48">
        <v>0.64639997000000005</v>
      </c>
      <c r="D48">
        <v>727.81402588000003</v>
      </c>
      <c r="E48">
        <v>1.5575000000000001</v>
      </c>
      <c r="F48">
        <v>1163.3869628899999</v>
      </c>
      <c r="G48">
        <v>1.4397000099999999</v>
      </c>
      <c r="H48">
        <v>9.9000003020963209E+37</v>
      </c>
      <c r="J48" s="2">
        <f>TREND(Calibration!$A$2:$A$4,Calibration!$B$2:$B$4,C48)</f>
        <v>413.18965679083362</v>
      </c>
      <c r="K48" s="2">
        <f>TREND(Calibration!$A$2:$A$4,Calibration!$C$2:$C$4,E48)</f>
        <v>610.38111614639683</v>
      </c>
      <c r="L48" s="2">
        <f>TREND(Calibration!$A$2:$A$4,Calibration!$D$2:$D$4,G48)</f>
        <v>552.46897757742306</v>
      </c>
    </row>
    <row r="49" spans="1:12" x14ac:dyDescent="0.25">
      <c r="A49">
        <v>235264</v>
      </c>
      <c r="B49">
        <v>14.20600033</v>
      </c>
      <c r="C49">
        <v>0.64969999</v>
      </c>
      <c r="D49">
        <v>9.9000003020963209E+37</v>
      </c>
      <c r="E49">
        <v>1.5822999499999999</v>
      </c>
      <c r="F49">
        <v>565.81402588000003</v>
      </c>
      <c r="G49">
        <v>1.44029999</v>
      </c>
      <c r="H49">
        <v>9.9000003020963209E+37</v>
      </c>
      <c r="J49" s="2">
        <f>TREND(Calibration!$A$2:$A$4,Calibration!$B$2:$B$4,C49)</f>
        <v>415.21379278707821</v>
      </c>
      <c r="K49" s="2">
        <f>TREND(Calibration!$A$2:$A$4,Calibration!$C$2:$C$4,E49)</f>
        <v>620.41481698036284</v>
      </c>
      <c r="L49" s="2">
        <f>TREND(Calibration!$A$2:$A$4,Calibration!$D$2:$D$4,G49)</f>
        <v>552.71631270817272</v>
      </c>
    </row>
    <row r="50" spans="1:12" x14ac:dyDescent="0.25">
      <c r="A50">
        <v>240264</v>
      </c>
      <c r="B50">
        <v>14.21899986</v>
      </c>
      <c r="C50">
        <v>0.65609998000000003</v>
      </c>
      <c r="D50">
        <v>701.91198729999996</v>
      </c>
      <c r="E50">
        <v>1.5964000199999999</v>
      </c>
      <c r="F50">
        <v>9.9000003020963209E+37</v>
      </c>
      <c r="G50">
        <v>1.44029999</v>
      </c>
      <c r="H50">
        <v>1323.2709960899999</v>
      </c>
      <c r="J50" s="2">
        <f>TREND(Calibration!$A$2:$A$4,Calibration!$B$2:$B$4,C50)</f>
        <v>419.13935994564247</v>
      </c>
      <c r="K50" s="2">
        <f>TREND(Calibration!$A$2:$A$4,Calibration!$C$2:$C$4,E50)</f>
        <v>626.11950122843507</v>
      </c>
      <c r="L50" s="2">
        <f>TREND(Calibration!$A$2:$A$4,Calibration!$D$2:$D$4,G50)</f>
        <v>552.71631270817272</v>
      </c>
    </row>
    <row r="51" spans="1:12" x14ac:dyDescent="0.25">
      <c r="A51">
        <v>245265</v>
      </c>
      <c r="B51">
        <v>14.2840004</v>
      </c>
      <c r="C51">
        <v>0.66100000999999997</v>
      </c>
      <c r="D51">
        <v>1328.0190429700001</v>
      </c>
      <c r="E51">
        <v>1.6184999900000001</v>
      </c>
      <c r="F51">
        <v>1195.04504395</v>
      </c>
      <c r="G51">
        <v>1.44239998</v>
      </c>
      <c r="H51">
        <v>9.9000003020963209E+37</v>
      </c>
      <c r="J51" s="2">
        <f>TREND(Calibration!$A$2:$A$4,Calibration!$B$2:$B$4,C51)</f>
        <v>422.14489539866344</v>
      </c>
      <c r="K51" s="2">
        <f>TREND(Calibration!$A$2:$A$4,Calibration!$C$2:$C$4,E51)</f>
        <v>635.06082923190399</v>
      </c>
      <c r="L51" s="2">
        <f>TREND(Calibration!$A$2:$A$4,Calibration!$D$2:$D$4,G51)</f>
        <v>553.58201040013387</v>
      </c>
    </row>
    <row r="52" spans="1:12" x14ac:dyDescent="0.25">
      <c r="A52">
        <v>250264</v>
      </c>
      <c r="B52">
        <v>14.420000079999999</v>
      </c>
      <c r="C52">
        <v>0.65609998000000003</v>
      </c>
      <c r="D52">
        <v>1170.6739502</v>
      </c>
      <c r="E52">
        <v>1.6081999499999999</v>
      </c>
      <c r="F52">
        <v>1287.2860107399999</v>
      </c>
      <c r="G52">
        <v>1.4445999899999999</v>
      </c>
      <c r="H52">
        <v>9.9000003020963209E+37</v>
      </c>
      <c r="J52" s="2">
        <f>TREND(Calibration!$A$2:$A$4,Calibration!$B$2:$B$4,C52)</f>
        <v>419.13935994564247</v>
      </c>
      <c r="K52" s="2">
        <f>TREND(Calibration!$A$2:$A$4,Calibration!$C$2:$C$4,E52)</f>
        <v>630.89358212302329</v>
      </c>
      <c r="L52" s="2">
        <f>TREND(Calibration!$A$2:$A$4,Calibration!$D$2:$D$4,G52)</f>
        <v>554.4889402327957</v>
      </c>
    </row>
    <row r="53" spans="1:12" x14ac:dyDescent="0.25">
      <c r="A53">
        <v>255264</v>
      </c>
      <c r="B53">
        <v>14.553000450000001</v>
      </c>
      <c r="C53">
        <v>0.65509998999999997</v>
      </c>
      <c r="D53">
        <v>9.9000003020963209E+37</v>
      </c>
      <c r="E53">
        <v>1.61360002</v>
      </c>
      <c r="F53">
        <v>1135.5169677700001</v>
      </c>
      <c r="G53">
        <v>1.4419000099999999</v>
      </c>
      <c r="H53">
        <v>9.9000003020963209E+37</v>
      </c>
      <c r="J53" s="2">
        <f>TREND(Calibration!$A$2:$A$4,Calibration!$B$2:$B$4,C53)</f>
        <v>418.52599525243312</v>
      </c>
      <c r="K53" s="2">
        <f>TREND(Calibration!$A$2:$A$4,Calibration!$C$2:$C$4,E53)</f>
        <v>633.07837228842584</v>
      </c>
      <c r="L53" s="2">
        <f>TREND(Calibration!$A$2:$A$4,Calibration!$D$2:$D$4,G53)</f>
        <v>553.37590328769534</v>
      </c>
    </row>
    <row r="54" spans="1:12" x14ac:dyDescent="0.25">
      <c r="A54">
        <v>260264</v>
      </c>
      <c r="B54">
        <v>14.722000120000001</v>
      </c>
      <c r="C54">
        <v>0.65560001000000001</v>
      </c>
      <c r="D54">
        <v>9.9000003020963209E+37</v>
      </c>
      <c r="E54">
        <v>1.61469996</v>
      </c>
      <c r="F54">
        <v>1263.1889648399999</v>
      </c>
      <c r="G54">
        <v>1.4450999499999999</v>
      </c>
      <c r="H54">
        <v>9.9000003020963209E+37</v>
      </c>
      <c r="J54" s="2">
        <f>TREND(Calibration!$A$2:$A$4,Calibration!$B$2:$B$4,C54)</f>
        <v>418.83269293330846</v>
      </c>
      <c r="K54" s="2">
        <f>TREND(Calibration!$A$2:$A$4,Calibration!$C$2:$C$4,E54)</f>
        <v>633.52339209271224</v>
      </c>
      <c r="L54" s="2">
        <f>TREND(Calibration!$A$2:$A$4,Calibration!$D$2:$D$4,G54)</f>
        <v>554.69504322284467</v>
      </c>
    </row>
    <row r="55" spans="1:12" x14ac:dyDescent="0.25">
      <c r="A55">
        <v>265264</v>
      </c>
      <c r="B55">
        <v>14.87699986</v>
      </c>
      <c r="C55">
        <v>0.65339999999999998</v>
      </c>
      <c r="D55">
        <v>9.9000003020963209E+37</v>
      </c>
      <c r="E55">
        <v>1.6217000500000001</v>
      </c>
      <c r="F55">
        <v>955.03802489999998</v>
      </c>
      <c r="G55">
        <v>1.4462000100000001</v>
      </c>
      <c r="H55">
        <v>9.9000003020963209E+37</v>
      </c>
      <c r="J55" s="2">
        <f>TREND(Calibration!$A$2:$A$4,Calibration!$B$2:$B$4,C55)</f>
        <v>417.48327098038152</v>
      </c>
      <c r="K55" s="2">
        <f>TREND(Calibration!$A$2:$A$4,Calibration!$C$2:$C$4,E55)</f>
        <v>636.35552719261523</v>
      </c>
      <c r="L55" s="2">
        <f>TREND(Calibration!$A$2:$A$4,Calibration!$D$2:$D$4,G55)</f>
        <v>555.14853081231843</v>
      </c>
    </row>
    <row r="56" spans="1:12" x14ac:dyDescent="0.25">
      <c r="A56">
        <v>270265</v>
      </c>
      <c r="B56">
        <v>15.03299999</v>
      </c>
      <c r="C56">
        <v>0.64099996999999997</v>
      </c>
      <c r="D56">
        <v>9.9000003020963209E+37</v>
      </c>
      <c r="E56">
        <v>1.6088000499999999</v>
      </c>
      <c r="F56">
        <v>915.72198486000002</v>
      </c>
      <c r="G56">
        <v>1.4419000099999999</v>
      </c>
      <c r="H56">
        <v>9.9000003020963209E+37</v>
      </c>
      <c r="J56" s="2">
        <f>TREND(Calibration!$A$2:$A$4,Calibration!$B$2:$B$4,C56)</f>
        <v>409.87745432547865</v>
      </c>
      <c r="K56" s="2">
        <f>TREND(Calibration!$A$2:$A$4,Calibration!$C$2:$C$4,E56)</f>
        <v>631.13637389762209</v>
      </c>
      <c r="L56" s="2">
        <f>TREND(Calibration!$A$2:$A$4,Calibration!$D$2:$D$4,G56)</f>
        <v>553.37590328769534</v>
      </c>
    </row>
    <row r="57" spans="1:12" x14ac:dyDescent="0.25">
      <c r="A57">
        <v>275264</v>
      </c>
      <c r="B57">
        <v>15.13700008</v>
      </c>
      <c r="C57">
        <v>0.64429997999999999</v>
      </c>
      <c r="D57">
        <v>1303.08496094</v>
      </c>
      <c r="E57">
        <v>1.6449999799999999</v>
      </c>
      <c r="F57">
        <v>1247.8260498</v>
      </c>
      <c r="G57">
        <v>1.4445999899999999</v>
      </c>
      <c r="H57">
        <v>9.9000003020963209E+37</v>
      </c>
      <c r="J57" s="2">
        <f>TREND(Calibration!$A$2:$A$4,Calibration!$B$2:$B$4,C57)</f>
        <v>411.90158418801497</v>
      </c>
      <c r="K57" s="2">
        <f>TREND(Calibration!$A$2:$A$4,Calibration!$C$2:$C$4,E57)</f>
        <v>645.78234164475521</v>
      </c>
      <c r="L57" s="2">
        <f>TREND(Calibration!$A$2:$A$4,Calibration!$D$2:$D$4,G57)</f>
        <v>554.4889402327957</v>
      </c>
    </row>
    <row r="58" spans="1:12" x14ac:dyDescent="0.25">
      <c r="A58">
        <v>280265</v>
      </c>
      <c r="B58">
        <v>15.152999879999999</v>
      </c>
      <c r="C58">
        <v>0.63990002999999995</v>
      </c>
      <c r="D58">
        <v>9.9000003020963209E+37</v>
      </c>
      <c r="E58">
        <v>1.6497999400000001</v>
      </c>
      <c r="F58">
        <v>1008.92199707</v>
      </c>
      <c r="G58">
        <v>1.44350004</v>
      </c>
      <c r="H58">
        <v>9.9000003020963209E+37</v>
      </c>
      <c r="J58" s="2">
        <f>TREND(Calibration!$A$2:$A$4,Calibration!$B$2:$B$4,C58)</f>
        <v>409.2027832181189</v>
      </c>
      <c r="K58" s="2">
        <f>TREND(Calibration!$A$2:$A$4,Calibration!$C$2:$C$4,E58)</f>
        <v>647.72433598970372</v>
      </c>
      <c r="L58" s="2">
        <f>TREND(Calibration!$A$2:$A$4,Calibration!$D$2:$D$4,G58)</f>
        <v>554.03549798960762</v>
      </c>
    </row>
    <row r="59" spans="1:12" x14ac:dyDescent="0.25">
      <c r="A59">
        <v>285265</v>
      </c>
      <c r="B59">
        <v>15.097999570000001</v>
      </c>
      <c r="C59">
        <v>0.64099996999999997</v>
      </c>
      <c r="D59">
        <v>1312.3869628899999</v>
      </c>
      <c r="E59">
        <v>1.6352000200000001</v>
      </c>
      <c r="F59">
        <v>1312.8280029299999</v>
      </c>
      <c r="G59">
        <v>1.44889998</v>
      </c>
      <c r="H59">
        <v>9.9000003020963209E+37</v>
      </c>
      <c r="J59" s="2">
        <f>TREND(Calibration!$A$2:$A$4,Calibration!$B$2:$B$4,C59)</f>
        <v>409.87745432547865</v>
      </c>
      <c r="K59" s="2">
        <f>TREND(Calibration!$A$2:$A$4,Calibration!$C$2:$C$4,E59)</f>
        <v>641.81741966608865</v>
      </c>
      <c r="L59" s="2">
        <f>TREND(Calibration!$A$2:$A$4,Calibration!$D$2:$D$4,G59)</f>
        <v>556.26156363502912</v>
      </c>
    </row>
    <row r="60" spans="1:12" x14ac:dyDescent="0.25">
      <c r="A60">
        <v>290264</v>
      </c>
      <c r="B60">
        <v>15.039999959999999</v>
      </c>
      <c r="C60">
        <v>0.64050001000000001</v>
      </c>
      <c r="D60">
        <v>1197.19299316</v>
      </c>
      <c r="E60">
        <v>1.6162999899999999</v>
      </c>
      <c r="F60">
        <v>1002.04400635</v>
      </c>
      <c r="G60">
        <v>1.4462000100000001</v>
      </c>
      <c r="H60">
        <v>1341.3409423799999</v>
      </c>
      <c r="J60" s="2">
        <f>TREND(Calibration!$A$2:$A$4,Calibration!$B$2:$B$4,C60)</f>
        <v>409.57079344685292</v>
      </c>
      <c r="K60" s="2">
        <f>TREND(Calibration!$A$2:$A$4,Calibration!$C$2:$C$4,E60)</f>
        <v>634.17074107306792</v>
      </c>
      <c r="L60" s="2">
        <f>TREND(Calibration!$A$2:$A$4,Calibration!$D$2:$D$4,G60)</f>
        <v>555.14853081231843</v>
      </c>
    </row>
    <row r="61" spans="1:12" x14ac:dyDescent="0.25">
      <c r="A61">
        <v>295265</v>
      </c>
      <c r="B61">
        <v>15.0170002</v>
      </c>
      <c r="C61">
        <v>0.64429997999999999</v>
      </c>
      <c r="D61">
        <v>1127.16894531</v>
      </c>
      <c r="E61">
        <v>1.66869998</v>
      </c>
      <c r="F61">
        <v>9.9000003020963209E+37</v>
      </c>
      <c r="G61">
        <v>1.4462000100000001</v>
      </c>
      <c r="H61">
        <v>9.9000003020963209E+37</v>
      </c>
      <c r="J61" s="2">
        <f>TREND(Calibration!$A$2:$A$4,Calibration!$B$2:$B$4,C61)</f>
        <v>411.90158418801497</v>
      </c>
      <c r="K61" s="2">
        <f>TREND(Calibration!$A$2:$A$4,Calibration!$C$2:$C$4,E61)</f>
        <v>655.37101862857969</v>
      </c>
      <c r="L61" s="2">
        <f>TREND(Calibration!$A$2:$A$4,Calibration!$D$2:$D$4,G61)</f>
        <v>555.14853081231843</v>
      </c>
    </row>
    <row r="62" spans="1:12" x14ac:dyDescent="0.25">
      <c r="A62">
        <v>300264</v>
      </c>
      <c r="B62">
        <v>14.99400043</v>
      </c>
      <c r="C62">
        <v>0.64099996999999997</v>
      </c>
      <c r="D62">
        <v>1119.4689941399999</v>
      </c>
      <c r="E62">
        <v>1.6967999899999999</v>
      </c>
      <c r="F62">
        <v>9.9000003020963209E+37</v>
      </c>
      <c r="G62">
        <v>1.44410002</v>
      </c>
      <c r="H62">
        <v>9.9000003020963209E+37</v>
      </c>
      <c r="J62" s="2">
        <f>TREND(Calibration!$A$2:$A$4,Calibration!$B$2:$B$4,C62)</f>
        <v>409.87745432547865</v>
      </c>
      <c r="K62" s="2">
        <f>TREND(Calibration!$A$2:$A$4,Calibration!$C$2:$C$4,E62)</f>
        <v>666.73987597593134</v>
      </c>
      <c r="L62" s="2">
        <f>TREND(Calibration!$A$2:$A$4,Calibration!$D$2:$D$4,G62)</f>
        <v>554.28283312035717</v>
      </c>
    </row>
    <row r="63" spans="1:12" x14ac:dyDescent="0.25">
      <c r="A63">
        <v>305264</v>
      </c>
      <c r="B63">
        <v>15.069000239999999</v>
      </c>
      <c r="C63">
        <v>0.64590000999999997</v>
      </c>
      <c r="D63">
        <v>973.46899413999995</v>
      </c>
      <c r="E63">
        <v>1.7119</v>
      </c>
      <c r="F63">
        <v>9.9000003020963209E+37</v>
      </c>
      <c r="G63">
        <v>1.4429999600000001</v>
      </c>
      <c r="H63">
        <v>9.9000003020963209E+37</v>
      </c>
      <c r="J63" s="2">
        <f>TREND(Calibration!$A$2:$A$4,Calibration!$B$2:$B$4,C63)</f>
        <v>412.88299591220789</v>
      </c>
      <c r="K63" s="2">
        <f>TREND(Calibration!$A$2:$A$4,Calibration!$C$2:$C$4,E63)</f>
        <v>672.84912147561568</v>
      </c>
      <c r="L63" s="2">
        <f>TREND(Calibration!$A$2:$A$4,Calibration!$D$2:$D$4,G63)</f>
        <v>553.82934553088353</v>
      </c>
    </row>
    <row r="64" spans="1:12" x14ac:dyDescent="0.25">
      <c r="A64">
        <v>310265</v>
      </c>
      <c r="B64">
        <v>15.13099957</v>
      </c>
      <c r="C64">
        <v>0.64319998</v>
      </c>
      <c r="D64">
        <v>801.10900878999996</v>
      </c>
      <c r="E64">
        <v>1.7135000199999999</v>
      </c>
      <c r="F64">
        <v>9.9000003020963209E+37</v>
      </c>
      <c r="G64">
        <v>1.44410002</v>
      </c>
      <c r="H64">
        <v>1134.19104004</v>
      </c>
      <c r="J64" s="2">
        <f>TREND(Calibration!$A$2:$A$4,Calibration!$B$2:$B$4,C64)</f>
        <v>411.2268762784056</v>
      </c>
      <c r="K64" s="2">
        <f>TREND(Calibration!$A$2:$A$4,Calibration!$C$2:$C$4,E64)</f>
        <v>673.496466410116</v>
      </c>
      <c r="L64" s="2">
        <f>TREND(Calibration!$A$2:$A$4,Calibration!$D$2:$D$4,G64)</f>
        <v>554.28283312035717</v>
      </c>
    </row>
    <row r="65" spans="1:12" x14ac:dyDescent="0.25">
      <c r="A65">
        <v>315266</v>
      </c>
      <c r="B65">
        <v>15.16300011</v>
      </c>
      <c r="C65">
        <v>0.64700000999999996</v>
      </c>
      <c r="D65">
        <v>891.40698241999996</v>
      </c>
      <c r="E65">
        <v>1.74810004</v>
      </c>
      <c r="F65">
        <v>9.9000003020963209E+37</v>
      </c>
      <c r="G65">
        <v>1.4407999499999999</v>
      </c>
      <c r="H65">
        <v>9.9000003020963209E+37</v>
      </c>
      <c r="J65" s="2">
        <f>TREND(Calibration!$A$2:$A$4,Calibration!$B$2:$B$4,C65)</f>
        <v>413.5577038218172</v>
      </c>
      <c r="K65" s="2">
        <f>TREND(Calibration!$A$2:$A$4,Calibration!$C$2:$C$4,E65)</f>
        <v>687.49513372715671</v>
      </c>
      <c r="L65" s="2">
        <f>TREND(Calibration!$A$2:$A$4,Calibration!$D$2:$D$4,G65)</f>
        <v>552.9224156982217</v>
      </c>
    </row>
    <row r="66" spans="1:12" x14ac:dyDescent="0.25">
      <c r="A66">
        <v>320265</v>
      </c>
      <c r="B66">
        <v>15.17300034</v>
      </c>
      <c r="C66">
        <v>0.64370000000000005</v>
      </c>
      <c r="D66">
        <v>1304.3520507799999</v>
      </c>
      <c r="E66">
        <v>1.7665</v>
      </c>
      <c r="F66">
        <v>9.9000003020963209E+37</v>
      </c>
      <c r="G66">
        <v>1.4397000099999999</v>
      </c>
      <c r="H66">
        <v>9.9000003020963209E+37</v>
      </c>
      <c r="J66" s="2">
        <f>TREND(Calibration!$A$2:$A$4,Calibration!$B$2:$B$4,C66)</f>
        <v>411.53357395928094</v>
      </c>
      <c r="K66" s="2">
        <f>TREND(Calibration!$A$2:$A$4,Calibration!$C$2:$C$4,E66)</f>
        <v>694.93949123581876</v>
      </c>
      <c r="L66" s="2">
        <f>TREND(Calibration!$A$2:$A$4,Calibration!$D$2:$D$4,G66)</f>
        <v>552.46897757742306</v>
      </c>
    </row>
    <row r="67" spans="1:12" x14ac:dyDescent="0.25">
      <c r="A67">
        <v>325265</v>
      </c>
      <c r="B67">
        <v>15.114000320000001</v>
      </c>
      <c r="C67">
        <v>0.65289998000000005</v>
      </c>
      <c r="D67">
        <v>974.59301758000004</v>
      </c>
      <c r="E67">
        <v>1.75409997</v>
      </c>
      <c r="F67">
        <v>9.9000003020963209E+37</v>
      </c>
      <c r="G67">
        <v>1.4414000499999999</v>
      </c>
      <c r="H67">
        <v>9.9000003020963209E+37</v>
      </c>
      <c r="J67" s="2">
        <f>TREND(Calibration!$A$2:$A$4,Calibration!$B$2:$B$4,C67)</f>
        <v>417.17657329950623</v>
      </c>
      <c r="K67" s="2">
        <f>TREND(Calibration!$A$2:$A$4,Calibration!$C$2:$C$4,E67)</f>
        <v>689.92261856663174</v>
      </c>
      <c r="L67" s="2">
        <f>TREND(Calibration!$A$2:$A$4,Calibration!$D$2:$D$4,G67)</f>
        <v>553.16980029764636</v>
      </c>
    </row>
    <row r="68" spans="1:12" x14ac:dyDescent="0.25">
      <c r="A68">
        <v>330266</v>
      </c>
      <c r="B68">
        <v>15.03299999</v>
      </c>
      <c r="C68">
        <v>0.65179997999999995</v>
      </c>
      <c r="D68">
        <v>606.39697265999996</v>
      </c>
      <c r="E68">
        <v>1.75730002</v>
      </c>
      <c r="F68">
        <v>9.9000003020963209E+37</v>
      </c>
      <c r="G68">
        <v>1.44029999</v>
      </c>
      <c r="H68">
        <v>9.9000003020963209E+37</v>
      </c>
      <c r="J68" s="2">
        <f>TREND(Calibration!$A$2:$A$4,Calibration!$B$2:$B$4,C68)</f>
        <v>416.50186538989681</v>
      </c>
      <c r="K68" s="2">
        <f>TREND(Calibration!$A$2:$A$4,Calibration!$C$2:$C$4,E68)</f>
        <v>691.21731248148774</v>
      </c>
      <c r="L68" s="2">
        <f>TREND(Calibration!$A$2:$A$4,Calibration!$D$2:$D$4,G68)</f>
        <v>552.71631270817272</v>
      </c>
    </row>
    <row r="69" spans="1:12" x14ac:dyDescent="0.25">
      <c r="A69">
        <v>335265</v>
      </c>
      <c r="B69">
        <v>14.916000370000001</v>
      </c>
      <c r="C69">
        <v>0.64859997999999996</v>
      </c>
      <c r="D69">
        <v>1006.99200439</v>
      </c>
      <c r="E69">
        <v>1.80209994</v>
      </c>
      <c r="F69">
        <v>9.9000003020963209E+37</v>
      </c>
      <c r="G69">
        <v>1.4407999499999999</v>
      </c>
      <c r="H69">
        <v>9.9000003020963209E+37</v>
      </c>
      <c r="J69" s="2">
        <f>TREND(Calibration!$A$2:$A$4,Calibration!$B$2:$B$4,C69)</f>
        <v>414.53907874376057</v>
      </c>
      <c r="K69" s="2">
        <f>TREND(Calibration!$A$2:$A$4,Calibration!$C$2:$C$4,E69)</f>
        <v>709.342711712761</v>
      </c>
      <c r="L69" s="2">
        <f>TREND(Calibration!$A$2:$A$4,Calibration!$D$2:$D$4,G69)</f>
        <v>552.9224156982217</v>
      </c>
    </row>
    <row r="70" spans="1:12" x14ac:dyDescent="0.25">
      <c r="A70">
        <v>340265</v>
      </c>
      <c r="B70">
        <v>14.82600021</v>
      </c>
      <c r="C70">
        <v>0.64209998000000001</v>
      </c>
      <c r="D70">
        <v>620.92102050999995</v>
      </c>
      <c r="E70">
        <v>1.7950999700000001</v>
      </c>
      <c r="F70">
        <v>9.9000003020963209E+37</v>
      </c>
      <c r="G70">
        <v>1.44350004</v>
      </c>
      <c r="H70">
        <v>9.9000003020963209E+37</v>
      </c>
      <c r="J70" s="2">
        <f>TREND(Calibration!$A$2:$A$4,Calibration!$B$2:$B$4,C70)</f>
        <v>410.55216836879629</v>
      </c>
      <c r="K70" s="2">
        <f>TREND(Calibration!$A$2:$A$4,Calibration!$C$2:$C$4,E70)</f>
        <v>706.51062516312129</v>
      </c>
      <c r="L70" s="2">
        <f>TREND(Calibration!$A$2:$A$4,Calibration!$D$2:$D$4,G70)</f>
        <v>554.03549798960762</v>
      </c>
    </row>
    <row r="71" spans="1:12" x14ac:dyDescent="0.25">
      <c r="A71">
        <v>345265</v>
      </c>
      <c r="B71">
        <v>14.84200001</v>
      </c>
      <c r="C71">
        <v>0.63829999999999998</v>
      </c>
      <c r="D71">
        <v>635.73797606999995</v>
      </c>
      <c r="E71">
        <v>1.73570001</v>
      </c>
      <c r="F71">
        <v>9.9000003020963209E+37</v>
      </c>
      <c r="G71">
        <v>1.44239998</v>
      </c>
      <c r="H71">
        <v>9.9000003020963209E+37</v>
      </c>
      <c r="J71" s="2">
        <f>TREND(Calibration!$A$2:$A$4,Calibration!$B$2:$B$4,C71)</f>
        <v>408.22137149392597</v>
      </c>
      <c r="K71" s="2">
        <f>TREND(Calibration!$A$2:$A$4,Calibration!$C$2:$C$4,E71)</f>
        <v>682.47826105796969</v>
      </c>
      <c r="L71" s="2">
        <f>TREND(Calibration!$A$2:$A$4,Calibration!$D$2:$D$4,G71)</f>
        <v>553.58201040013387</v>
      </c>
    </row>
    <row r="72" spans="1:12" x14ac:dyDescent="0.25">
      <c r="A72">
        <v>350265</v>
      </c>
      <c r="B72">
        <v>14.91300011</v>
      </c>
      <c r="C72">
        <v>0.64160001</v>
      </c>
      <c r="D72">
        <v>593.11901854999996</v>
      </c>
      <c r="E72">
        <v>1.79620004</v>
      </c>
      <c r="F72">
        <v>9.9000003020963209E+37</v>
      </c>
      <c r="G72">
        <v>1.44029999</v>
      </c>
      <c r="H72">
        <v>9.9000003020963209E+37</v>
      </c>
      <c r="J72" s="2">
        <f>TREND(Calibration!$A$2:$A$4,Calibration!$B$2:$B$4,C72)</f>
        <v>410.24550135646228</v>
      </c>
      <c r="K72" s="2">
        <f>TREND(Calibration!$A$2:$A$4,Calibration!$C$2:$C$4,E72)</f>
        <v>706.95569756352609</v>
      </c>
      <c r="L72" s="2">
        <f>TREND(Calibration!$A$2:$A$4,Calibration!$D$2:$D$4,G72)</f>
        <v>552.71631270817272</v>
      </c>
    </row>
    <row r="73" spans="1:12" x14ac:dyDescent="0.25">
      <c r="A73">
        <v>355266</v>
      </c>
      <c r="B73">
        <v>14.98799992</v>
      </c>
      <c r="C73">
        <v>0.64429997999999999</v>
      </c>
      <c r="D73">
        <v>329.13598632999998</v>
      </c>
      <c r="E73">
        <v>1.7556999900000001</v>
      </c>
      <c r="F73">
        <v>9.9000003020963209E+37</v>
      </c>
      <c r="G73">
        <v>1.44239998</v>
      </c>
      <c r="H73">
        <v>9.9000003020963209E+37</v>
      </c>
      <c r="J73" s="2">
        <f>TREND(Calibration!$A$2:$A$4,Calibration!$B$2:$B$4,C73)</f>
        <v>411.90158418801497</v>
      </c>
      <c r="K73" s="2">
        <f>TREND(Calibration!$A$2:$A$4,Calibration!$C$2:$C$4,E73)</f>
        <v>690.56996350113218</v>
      </c>
      <c r="L73" s="2">
        <f>TREND(Calibration!$A$2:$A$4,Calibration!$D$2:$D$4,G73)</f>
        <v>553.58201040013387</v>
      </c>
    </row>
    <row r="74" spans="1:12" x14ac:dyDescent="0.25">
      <c r="A74">
        <v>360266</v>
      </c>
      <c r="B74">
        <v>15.055999760000001</v>
      </c>
      <c r="C74">
        <v>0.64050001000000001</v>
      </c>
      <c r="D74">
        <v>392.27301025000003</v>
      </c>
      <c r="E74">
        <v>1.7676000599999999</v>
      </c>
      <c r="F74">
        <v>9.9000003020963209E+37</v>
      </c>
      <c r="G74">
        <v>1.44029999</v>
      </c>
      <c r="H74">
        <v>9.9000003020963209E+37</v>
      </c>
      <c r="J74" s="2">
        <f>TREND(Calibration!$A$2:$A$4,Calibration!$B$2:$B$4,C74)</f>
        <v>409.57079344685292</v>
      </c>
      <c r="K74" s="2">
        <f>TREND(Calibration!$A$2:$A$4,Calibration!$C$2:$C$4,E74)</f>
        <v>695.38455959036833</v>
      </c>
      <c r="L74" s="2">
        <f>TREND(Calibration!$A$2:$A$4,Calibration!$D$2:$D$4,G74)</f>
        <v>552.71631270817272</v>
      </c>
    </row>
    <row r="75" spans="1:12" x14ac:dyDescent="0.25">
      <c r="A75">
        <v>365266</v>
      </c>
      <c r="B75">
        <v>15.08199978</v>
      </c>
      <c r="C75">
        <v>0.64319998</v>
      </c>
      <c r="D75">
        <v>495.48001098999998</v>
      </c>
      <c r="E75">
        <v>1.7665</v>
      </c>
      <c r="F75">
        <v>9.9000003020963209E+37</v>
      </c>
      <c r="G75">
        <v>1.4419000099999999</v>
      </c>
      <c r="H75">
        <v>9.9000003020963209E+37</v>
      </c>
      <c r="J75" s="2">
        <f>TREND(Calibration!$A$2:$A$4,Calibration!$B$2:$B$4,C75)</f>
        <v>411.2268762784056</v>
      </c>
      <c r="K75" s="2">
        <f>TREND(Calibration!$A$2:$A$4,Calibration!$C$2:$C$4,E75)</f>
        <v>694.93949123581876</v>
      </c>
      <c r="L75" s="2">
        <f>TREND(Calibration!$A$2:$A$4,Calibration!$D$2:$D$4,G75)</f>
        <v>553.37590328769534</v>
      </c>
    </row>
    <row r="76" spans="1:12" x14ac:dyDescent="0.25">
      <c r="A76">
        <v>370267</v>
      </c>
      <c r="B76">
        <v>15.010000229999999</v>
      </c>
      <c r="C76">
        <v>0.63940001000000002</v>
      </c>
      <c r="D76">
        <v>211.70199585</v>
      </c>
      <c r="E76">
        <v>1.7496999499999999</v>
      </c>
      <c r="F76">
        <v>9.9000003020963209E+37</v>
      </c>
      <c r="G76">
        <v>1.44029999</v>
      </c>
      <c r="H76">
        <v>9.9000003020963209E+37</v>
      </c>
      <c r="J76" s="2">
        <f>TREND(Calibration!$A$2:$A$4,Calibration!$B$2:$B$4,C76)</f>
        <v>408.89608553724361</v>
      </c>
      <c r="K76" s="2">
        <f>TREND(Calibration!$A$2:$A$4,Calibration!$C$2:$C$4,E76)</f>
        <v>688.14243415724911</v>
      </c>
      <c r="L76" s="2">
        <f>TREND(Calibration!$A$2:$A$4,Calibration!$D$2:$D$4,G76)</f>
        <v>552.71631270817272</v>
      </c>
    </row>
    <row r="77" spans="1:12" x14ac:dyDescent="0.25">
      <c r="A77">
        <v>375265</v>
      </c>
      <c r="B77">
        <v>14.93599987</v>
      </c>
      <c r="C77">
        <v>0.63239997999999997</v>
      </c>
      <c r="D77">
        <v>588.27398682</v>
      </c>
      <c r="E77">
        <v>1.7496999499999999</v>
      </c>
      <c r="F77">
        <v>9.9000003020963209E+37</v>
      </c>
      <c r="G77">
        <v>1.4414000499999999</v>
      </c>
      <c r="H77">
        <v>9.9000003020963209E+37</v>
      </c>
      <c r="J77" s="2">
        <f>TREND(Calibration!$A$2:$A$4,Calibration!$B$2:$B$4,C77)</f>
        <v>404.60247134769565</v>
      </c>
      <c r="K77" s="2">
        <f>TREND(Calibration!$A$2:$A$4,Calibration!$C$2:$C$4,E77)</f>
        <v>688.14243415724911</v>
      </c>
      <c r="L77" s="2">
        <f>TREND(Calibration!$A$2:$A$4,Calibration!$D$2:$D$4,G77)</f>
        <v>553.16980029764636</v>
      </c>
    </row>
    <row r="78" spans="1:12" x14ac:dyDescent="0.25">
      <c r="A78">
        <v>380267</v>
      </c>
      <c r="B78">
        <v>14.821999549999999</v>
      </c>
      <c r="C78">
        <v>0.63559997000000001</v>
      </c>
      <c r="D78">
        <v>228.95500182999999</v>
      </c>
      <c r="E78">
        <v>1.70809996</v>
      </c>
      <c r="F78">
        <v>9.9000003020963209E+37</v>
      </c>
      <c r="G78">
        <v>1.44029999</v>
      </c>
      <c r="H78">
        <v>9.9000003020963209E+37</v>
      </c>
      <c r="J78" s="2">
        <f>TREND(Calibration!$A$2:$A$4,Calibration!$B$2:$B$4,C78)</f>
        <v>406.56525186012368</v>
      </c>
      <c r="K78" s="2">
        <f>TREND(Calibration!$A$2:$A$4,Calibration!$C$2:$C$4,E78)</f>
        <v>671.3116802905688</v>
      </c>
      <c r="L78" s="2">
        <f>TREND(Calibration!$A$2:$A$4,Calibration!$D$2:$D$4,G78)</f>
        <v>552.71631270817272</v>
      </c>
    </row>
    <row r="79" spans="1:12" x14ac:dyDescent="0.25">
      <c r="A79">
        <v>385272</v>
      </c>
      <c r="B79">
        <v>14.68599987</v>
      </c>
      <c r="C79">
        <v>0.63559997000000001</v>
      </c>
      <c r="D79">
        <v>1091.2819824200001</v>
      </c>
      <c r="E79">
        <v>1.7053999900000001</v>
      </c>
      <c r="F79">
        <v>9.9000003020963209E+37</v>
      </c>
      <c r="G79">
        <v>1.44239998</v>
      </c>
      <c r="H79">
        <v>9.9000003020963209E+37</v>
      </c>
      <c r="J79" s="2">
        <f>TREND(Calibration!$A$2:$A$4,Calibration!$B$2:$B$4,C79)</f>
        <v>406.56525186012368</v>
      </c>
      <c r="K79" s="2">
        <f>TREND(Calibration!$A$2:$A$4,Calibration!$C$2:$C$4,E79)</f>
        <v>670.21931150592684</v>
      </c>
      <c r="L79" s="2">
        <f>TREND(Calibration!$A$2:$A$4,Calibration!$D$2:$D$4,G79)</f>
        <v>553.58201040013387</v>
      </c>
    </row>
    <row r="80" spans="1:12" x14ac:dyDescent="0.25">
      <c r="A80">
        <v>390267</v>
      </c>
      <c r="B80">
        <v>14.61100006</v>
      </c>
      <c r="C80">
        <v>0.63239997999999997</v>
      </c>
      <c r="D80">
        <v>1009.6610107400001</v>
      </c>
      <c r="E80">
        <v>1.68920004</v>
      </c>
      <c r="F80">
        <v>9.9000003020963209E+37</v>
      </c>
      <c r="G80">
        <v>1.4414000499999999</v>
      </c>
      <c r="H80">
        <v>9.9000003020963209E+37</v>
      </c>
      <c r="J80" s="2">
        <f>TREND(Calibration!$A$2:$A$4,Calibration!$B$2:$B$4,C80)</f>
        <v>404.60247134769565</v>
      </c>
      <c r="K80" s="2">
        <f>TREND(Calibration!$A$2:$A$4,Calibration!$C$2:$C$4,E80)</f>
        <v>663.66504620195599</v>
      </c>
      <c r="L80" s="2">
        <f>TREND(Calibration!$A$2:$A$4,Calibration!$D$2:$D$4,G80)</f>
        <v>553.16980029764636</v>
      </c>
    </row>
    <row r="81" spans="1:12" x14ac:dyDescent="0.25">
      <c r="A81">
        <v>395266</v>
      </c>
      <c r="B81">
        <v>14.54699993</v>
      </c>
      <c r="C81">
        <v>0.63239997999999997</v>
      </c>
      <c r="D81">
        <v>9.9000003020963209E+37</v>
      </c>
      <c r="E81">
        <v>1.73459995</v>
      </c>
      <c r="F81">
        <v>826.97399901999995</v>
      </c>
      <c r="G81">
        <v>1.44239998</v>
      </c>
      <c r="H81">
        <v>9.9000003020963209E+37</v>
      </c>
      <c r="J81" s="2">
        <f>TREND(Calibration!$A$2:$A$4,Calibration!$B$2:$B$4,C81)</f>
        <v>404.60247134769565</v>
      </c>
      <c r="K81" s="2">
        <f>TREND(Calibration!$A$2:$A$4,Calibration!$C$2:$C$4,E81)</f>
        <v>682.03319270342013</v>
      </c>
      <c r="L81" s="2">
        <f>TREND(Calibration!$A$2:$A$4,Calibration!$D$2:$D$4,G81)</f>
        <v>553.58201040013387</v>
      </c>
    </row>
    <row r="82" spans="1:12" x14ac:dyDescent="0.25">
      <c r="A82">
        <v>400266</v>
      </c>
      <c r="B82">
        <v>14.64099979</v>
      </c>
      <c r="C82">
        <v>0.62860000000000005</v>
      </c>
      <c r="D82">
        <v>904.74200439000003</v>
      </c>
      <c r="E82">
        <v>1.7816000000000001</v>
      </c>
      <c r="F82">
        <v>1081.9980468700001</v>
      </c>
      <c r="G82">
        <v>1.44239998</v>
      </c>
      <c r="H82">
        <v>9.9000003020963209E+37</v>
      </c>
      <c r="J82" s="2">
        <f>TREND(Calibration!$A$2:$A$4,Calibration!$B$2:$B$4,C82)</f>
        <v>402.27167447282545</v>
      </c>
      <c r="K82" s="2">
        <f>TREND(Calibration!$A$2:$A$4,Calibration!$C$2:$C$4,E82)</f>
        <v>701.04873268964786</v>
      </c>
      <c r="L82" s="2">
        <f>TREND(Calibration!$A$2:$A$4,Calibration!$D$2:$D$4,G82)</f>
        <v>553.58201040013387</v>
      </c>
    </row>
    <row r="83" spans="1:12" x14ac:dyDescent="0.25">
      <c r="A83">
        <v>405266</v>
      </c>
      <c r="B83">
        <v>14.730999949999999</v>
      </c>
      <c r="C83">
        <v>0.62749999999999995</v>
      </c>
      <c r="D83">
        <v>913.68597411999997</v>
      </c>
      <c r="E83">
        <v>1.7811000299999999</v>
      </c>
      <c r="F83">
        <v>972.95697021000001</v>
      </c>
      <c r="G83">
        <v>1.4407999499999999</v>
      </c>
      <c r="H83">
        <v>9.9000003020963209E+37</v>
      </c>
      <c r="J83" s="2">
        <f>TREND(Calibration!$A$2:$A$4,Calibration!$B$2:$B$4,C83)</f>
        <v>401.59696656321603</v>
      </c>
      <c r="K83" s="2">
        <f>TREND(Calibration!$A$2:$A$4,Calibration!$C$2:$C$4,E83)</f>
        <v>700.84645206384175</v>
      </c>
      <c r="L83" s="2">
        <f>TREND(Calibration!$A$2:$A$4,Calibration!$D$2:$D$4,G83)</f>
        <v>552.9224156982217</v>
      </c>
    </row>
    <row r="84" spans="1:12" x14ac:dyDescent="0.25">
      <c r="A84">
        <v>410267</v>
      </c>
      <c r="B84">
        <v>14.815999980000001</v>
      </c>
      <c r="C84">
        <v>0.63129997000000004</v>
      </c>
      <c r="D84">
        <v>920.51300048999997</v>
      </c>
      <c r="E84">
        <v>1.7496999499999999</v>
      </c>
      <c r="F84">
        <v>926.42498779000005</v>
      </c>
      <c r="G84">
        <v>1.4407999499999999</v>
      </c>
      <c r="H84">
        <v>9.9000003020963209E+37</v>
      </c>
      <c r="J84" s="2">
        <f>TREND(Calibration!$A$2:$A$4,Calibration!$B$2:$B$4,C84)</f>
        <v>403.92775730437813</v>
      </c>
      <c r="K84" s="2">
        <f>TREND(Calibration!$A$2:$A$4,Calibration!$C$2:$C$4,E84)</f>
        <v>688.14243415724911</v>
      </c>
      <c r="L84" s="2">
        <f>TREND(Calibration!$A$2:$A$4,Calibration!$D$2:$D$4,G84)</f>
        <v>552.9224156982217</v>
      </c>
    </row>
    <row r="85" spans="1:12" x14ac:dyDescent="0.25">
      <c r="A85">
        <v>415266</v>
      </c>
      <c r="B85">
        <v>14.809000019999999</v>
      </c>
      <c r="C85">
        <v>0.63080000999999997</v>
      </c>
      <c r="D85">
        <v>848.97399901999995</v>
      </c>
      <c r="E85">
        <v>1.7513999899999999</v>
      </c>
      <c r="F85">
        <v>953.02600098000005</v>
      </c>
      <c r="G85">
        <v>1.4457000499999999</v>
      </c>
      <c r="H85">
        <v>9.9000003020963209E+37</v>
      </c>
      <c r="J85" s="2">
        <f>TREND(Calibration!$A$2:$A$4,Calibration!$B$2:$B$4,C85)</f>
        <v>403.62109642575234</v>
      </c>
      <c r="K85" s="2">
        <f>TREND(Calibration!$A$2:$A$4,Calibration!$C$2:$C$4,E85)</f>
        <v>688.83024573613443</v>
      </c>
      <c r="L85" s="2">
        <f>TREND(Calibration!$A$2:$A$4,Calibration!$D$2:$D$4,G85)</f>
        <v>554.94242782226934</v>
      </c>
    </row>
    <row r="86" spans="1:12" x14ac:dyDescent="0.25">
      <c r="A86">
        <v>420266</v>
      </c>
      <c r="B86">
        <v>14.727999690000001</v>
      </c>
      <c r="C86">
        <v>0.63510001000000005</v>
      </c>
      <c r="D86">
        <v>1030.99401855</v>
      </c>
      <c r="E86">
        <v>1.7503000500000001</v>
      </c>
      <c r="F86">
        <v>677.76501465000001</v>
      </c>
      <c r="G86">
        <v>1.44350004</v>
      </c>
      <c r="H86">
        <v>9.9000003020963209E+37</v>
      </c>
      <c r="J86" s="2">
        <f>TREND(Calibration!$A$2:$A$4,Calibration!$B$2:$B$4,C86)</f>
        <v>406.258590981498</v>
      </c>
      <c r="K86" s="2">
        <f>TREND(Calibration!$A$2:$A$4,Calibration!$C$2:$C$4,E86)</f>
        <v>688.38522593184814</v>
      </c>
      <c r="L86" s="2">
        <f>TREND(Calibration!$A$2:$A$4,Calibration!$D$2:$D$4,G86)</f>
        <v>554.03549798960762</v>
      </c>
    </row>
    <row r="87" spans="1:12" x14ac:dyDescent="0.25">
      <c r="A87">
        <v>425266</v>
      </c>
      <c r="B87">
        <v>14.647000309999999</v>
      </c>
      <c r="C87">
        <v>0.63020003000000002</v>
      </c>
      <c r="D87">
        <v>1157.6290283200001</v>
      </c>
      <c r="E87">
        <v>1.7496999499999999</v>
      </c>
      <c r="F87">
        <v>790.76501465000001</v>
      </c>
      <c r="G87">
        <v>1.4450999499999999</v>
      </c>
      <c r="H87">
        <v>9.9000003020963209E+37</v>
      </c>
      <c r="J87" s="2">
        <f>TREND(Calibration!$A$2:$A$4,Calibration!$B$2:$B$4,C87)</f>
        <v>403.25308619701838</v>
      </c>
      <c r="K87" s="2">
        <f>TREND(Calibration!$A$2:$A$4,Calibration!$C$2:$C$4,E87)</f>
        <v>688.14243415724911</v>
      </c>
      <c r="L87" s="2">
        <f>TREND(Calibration!$A$2:$A$4,Calibration!$D$2:$D$4,G87)</f>
        <v>554.69504322284467</v>
      </c>
    </row>
    <row r="88" spans="1:12" x14ac:dyDescent="0.25">
      <c r="A88">
        <v>430266</v>
      </c>
      <c r="B88">
        <v>14.475000380000001</v>
      </c>
      <c r="C88">
        <v>0.63290000000000002</v>
      </c>
      <c r="D88">
        <v>9.9000003020963209E+37</v>
      </c>
      <c r="E88">
        <v>1.7826999400000001</v>
      </c>
      <c r="F88">
        <v>858.31896973000005</v>
      </c>
      <c r="G88">
        <v>1.44350004</v>
      </c>
      <c r="H88">
        <v>9.9000003020963209E+37</v>
      </c>
      <c r="J88" s="2">
        <f>TREND(Calibration!$A$2:$A$4,Calibration!$B$2:$B$4,C88)</f>
        <v>404.90916902857106</v>
      </c>
      <c r="K88" s="2">
        <f>TREND(Calibration!$A$2:$A$4,Calibration!$C$2:$C$4,E88)</f>
        <v>701.49375249393427</v>
      </c>
      <c r="L88" s="2">
        <f>TREND(Calibration!$A$2:$A$4,Calibration!$D$2:$D$4,G88)</f>
        <v>554.03549798960762</v>
      </c>
    </row>
    <row r="89" spans="1:12" x14ac:dyDescent="0.25">
      <c r="A89">
        <v>435266</v>
      </c>
      <c r="B89">
        <v>14.34899998</v>
      </c>
      <c r="C89">
        <v>0.63510001000000005</v>
      </c>
      <c r="D89">
        <v>9.9000003020963209E+37</v>
      </c>
      <c r="E89">
        <v>1.81400001</v>
      </c>
      <c r="F89">
        <v>593.65899658000001</v>
      </c>
      <c r="G89">
        <v>1.4429999600000001</v>
      </c>
      <c r="H89">
        <v>9.9000003020963209E+37</v>
      </c>
      <c r="J89" s="2">
        <f>TREND(Calibration!$A$2:$A$4,Calibration!$B$2:$B$4,C89)</f>
        <v>406.258590981498</v>
      </c>
      <c r="K89" s="2">
        <f>TREND(Calibration!$A$2:$A$4,Calibration!$C$2:$C$4,E89)</f>
        <v>714.15730780199726</v>
      </c>
      <c r="L89" s="2">
        <f>TREND(Calibration!$A$2:$A$4,Calibration!$D$2:$D$4,G89)</f>
        <v>553.82934553088353</v>
      </c>
    </row>
    <row r="90" spans="1:12" x14ac:dyDescent="0.25">
      <c r="A90">
        <v>440279</v>
      </c>
      <c r="B90">
        <v>14.255000109999999</v>
      </c>
      <c r="C90">
        <v>0.63719999999999999</v>
      </c>
      <c r="D90">
        <v>1015.08001709</v>
      </c>
      <c r="E90">
        <v>1.82369995</v>
      </c>
      <c r="F90">
        <v>971.10601807</v>
      </c>
      <c r="G90">
        <v>1.44410002</v>
      </c>
      <c r="H90">
        <v>9.9000003020963209E+37</v>
      </c>
      <c r="J90" s="2">
        <f>TREND(Calibration!$A$2:$A$4,Calibration!$B$2:$B$4,C90)</f>
        <v>407.5466635843166</v>
      </c>
      <c r="K90" s="2">
        <f>TREND(Calibration!$A$2:$A$4,Calibration!$C$2:$C$4,E90)</f>
        <v>718.08176313627894</v>
      </c>
      <c r="L90" s="2">
        <f>TREND(Calibration!$A$2:$A$4,Calibration!$D$2:$D$4,G90)</f>
        <v>554.28283312035717</v>
      </c>
    </row>
    <row r="91" spans="1:12" x14ac:dyDescent="0.25">
      <c r="A91">
        <v>445267</v>
      </c>
      <c r="B91">
        <v>14.23499966</v>
      </c>
      <c r="C91">
        <v>0.64639997000000005</v>
      </c>
      <c r="D91">
        <v>1264.05895996</v>
      </c>
      <c r="E91">
        <v>1.72000003</v>
      </c>
      <c r="F91">
        <v>9.9000003020963209E+37</v>
      </c>
      <c r="G91">
        <v>1.4445999899999999</v>
      </c>
      <c r="H91">
        <v>9.9000003020963209E+37</v>
      </c>
      <c r="J91" s="2">
        <f>TREND(Calibration!$A$2:$A$4,Calibration!$B$2:$B$4,C91)</f>
        <v>413.18965679083362</v>
      </c>
      <c r="K91" s="2">
        <f>TREND(Calibration!$A$2:$A$4,Calibration!$C$2:$C$4,E91)</f>
        <v>676.12627637980506</v>
      </c>
      <c r="L91" s="2">
        <f>TREND(Calibration!$A$2:$A$4,Calibration!$D$2:$D$4,G91)</f>
        <v>554.4889402327957</v>
      </c>
    </row>
    <row r="92" spans="1:12" x14ac:dyDescent="0.25">
      <c r="A92">
        <v>450267</v>
      </c>
      <c r="B92">
        <v>14.29699993</v>
      </c>
      <c r="C92">
        <v>0.64639997000000005</v>
      </c>
      <c r="D92">
        <v>9.9000003020963209E+37</v>
      </c>
      <c r="E92">
        <v>1.8063999399999999</v>
      </c>
      <c r="F92">
        <v>1127.8790283200001</v>
      </c>
      <c r="G92">
        <v>1.4419000099999999</v>
      </c>
      <c r="H92">
        <v>9.9000003020963209E+37</v>
      </c>
      <c r="J92" s="2">
        <f>TREND(Calibration!$A$2:$A$4,Calibration!$B$2:$B$4,C92)</f>
        <v>413.18965679083362</v>
      </c>
      <c r="K92" s="2">
        <f>TREND(Calibration!$A$2:$A$4,Calibration!$C$2:$C$4,E92)</f>
        <v>711.08242947775864</v>
      </c>
      <c r="L92" s="2">
        <f>TREND(Calibration!$A$2:$A$4,Calibration!$D$2:$D$4,G92)</f>
        <v>553.37590328769534</v>
      </c>
    </row>
    <row r="93" spans="1:12" x14ac:dyDescent="0.25">
      <c r="A93">
        <v>455266</v>
      </c>
      <c r="B93">
        <v>14.43999958</v>
      </c>
      <c r="C93">
        <v>0.64259999999999995</v>
      </c>
      <c r="D93">
        <v>874.47497558999999</v>
      </c>
      <c r="E93">
        <v>1.8032000100000001</v>
      </c>
      <c r="F93">
        <v>1190.8680419899999</v>
      </c>
      <c r="G93">
        <v>1.44239998</v>
      </c>
      <c r="H93">
        <v>9.9000003020963209E+37</v>
      </c>
      <c r="J93" s="2">
        <f>TREND(Calibration!$A$2:$A$4,Calibration!$B$2:$B$4,C93)</f>
        <v>410.85886604967158</v>
      </c>
      <c r="K93" s="2">
        <f>TREND(Calibration!$A$2:$A$4,Calibration!$C$2:$C$4,E93)</f>
        <v>709.78778411316591</v>
      </c>
      <c r="L93" s="2">
        <f>TREND(Calibration!$A$2:$A$4,Calibration!$D$2:$D$4,G93)</f>
        <v>553.58201040013387</v>
      </c>
    </row>
    <row r="94" spans="1:12" x14ac:dyDescent="0.25">
      <c r="A94">
        <v>460266</v>
      </c>
      <c r="B94">
        <v>14.58199978</v>
      </c>
      <c r="C94">
        <v>0.64859997999999996</v>
      </c>
      <c r="D94">
        <v>9.9000003020963209E+37</v>
      </c>
      <c r="E94">
        <v>1.78209996</v>
      </c>
      <c r="F94">
        <v>716.92700194999998</v>
      </c>
      <c r="G94">
        <v>1.4450999499999999</v>
      </c>
      <c r="H94">
        <v>9.9000003020963209E+37</v>
      </c>
      <c r="J94" s="2">
        <f>TREND(Calibration!$A$2:$A$4,Calibration!$B$2:$B$4,C94)</f>
        <v>414.53907874376057</v>
      </c>
      <c r="K94" s="2">
        <f>TREND(Calibration!$A$2:$A$4,Calibration!$C$2:$C$4,E94)</f>
        <v>701.25100926959863</v>
      </c>
      <c r="L94" s="2">
        <f>TREND(Calibration!$A$2:$A$4,Calibration!$D$2:$D$4,G94)</f>
        <v>554.69504322284467</v>
      </c>
    </row>
    <row r="95" spans="1:12" x14ac:dyDescent="0.25">
      <c r="A95">
        <v>465266</v>
      </c>
      <c r="B95">
        <v>14.602000240000001</v>
      </c>
      <c r="C95">
        <v>0.64639997000000005</v>
      </c>
      <c r="D95">
        <v>9.9000003020963209E+37</v>
      </c>
      <c r="E95">
        <v>1.8070000399999999</v>
      </c>
      <c r="F95">
        <v>484.72900391000002</v>
      </c>
      <c r="G95">
        <v>1.44350004</v>
      </c>
      <c r="H95">
        <v>9.9000003020963209E+37</v>
      </c>
      <c r="J95" s="2">
        <f>TREND(Calibration!$A$2:$A$4,Calibration!$B$2:$B$4,C95)</f>
        <v>413.18965679083362</v>
      </c>
      <c r="K95" s="2">
        <f>TREND(Calibration!$A$2:$A$4,Calibration!$C$2:$C$4,E95)</f>
        <v>711.32522125235744</v>
      </c>
      <c r="L95" s="2">
        <f>TREND(Calibration!$A$2:$A$4,Calibration!$D$2:$D$4,G95)</f>
        <v>554.03549798960762</v>
      </c>
    </row>
    <row r="96" spans="1:12" x14ac:dyDescent="0.25">
      <c r="A96">
        <v>470280</v>
      </c>
      <c r="B96">
        <v>14.56299973</v>
      </c>
      <c r="C96">
        <v>0.64480000999999998</v>
      </c>
      <c r="D96">
        <v>9.9000003020963209E+37</v>
      </c>
      <c r="E96">
        <v>1.7826999400000001</v>
      </c>
      <c r="F96">
        <v>656.80902100000003</v>
      </c>
      <c r="G96">
        <v>1.4457000499999999</v>
      </c>
      <c r="H96">
        <v>9.9000003020963209E+37</v>
      </c>
      <c r="J96" s="2">
        <f>TREND(Calibration!$A$2:$A$4,Calibration!$B$2:$B$4,C96)</f>
        <v>412.20828800259852</v>
      </c>
      <c r="K96" s="2">
        <f>TREND(Calibration!$A$2:$A$4,Calibration!$C$2:$C$4,E96)</f>
        <v>701.49375249393427</v>
      </c>
      <c r="L96" s="2">
        <f>TREND(Calibration!$A$2:$A$4,Calibration!$D$2:$D$4,G96)</f>
        <v>554.94242782226934</v>
      </c>
    </row>
    <row r="97" spans="1:12" x14ac:dyDescent="0.25">
      <c r="A97">
        <v>475267</v>
      </c>
      <c r="B97">
        <v>14.510999679999999</v>
      </c>
      <c r="C97">
        <v>0.63559997000000001</v>
      </c>
      <c r="D97">
        <v>9.9000003020963209E+37</v>
      </c>
      <c r="E97">
        <v>1.80480003</v>
      </c>
      <c r="F97">
        <v>306.45001221000001</v>
      </c>
      <c r="G97">
        <v>1.4445999899999999</v>
      </c>
      <c r="H97">
        <v>9.9000003020963209E+37</v>
      </c>
      <c r="J97" s="2">
        <f>TREND(Calibration!$A$2:$A$4,Calibration!$B$2:$B$4,C97)</f>
        <v>406.56525186012368</v>
      </c>
      <c r="K97" s="2">
        <f>TREND(Calibration!$A$2:$A$4,Calibration!$C$2:$C$4,E97)</f>
        <v>710.43512904766624</v>
      </c>
      <c r="L97" s="2">
        <f>TREND(Calibration!$A$2:$A$4,Calibration!$D$2:$D$4,G97)</f>
        <v>554.4889402327957</v>
      </c>
    </row>
    <row r="98" spans="1:12" x14ac:dyDescent="0.25">
      <c r="A98">
        <v>480266</v>
      </c>
      <c r="B98">
        <v>14.397000309999999</v>
      </c>
      <c r="C98">
        <v>0.63719999999999999</v>
      </c>
      <c r="D98">
        <v>9.9000003020963209E+37</v>
      </c>
      <c r="E98">
        <v>1.80910003</v>
      </c>
      <c r="F98">
        <v>611.65698241999996</v>
      </c>
      <c r="G98">
        <v>1.4414000499999999</v>
      </c>
      <c r="H98">
        <v>9.9000003020963209E+37</v>
      </c>
      <c r="J98" s="2">
        <f>TREND(Calibration!$A$2:$A$4,Calibration!$B$2:$B$4,C98)</f>
        <v>407.5466635843166</v>
      </c>
      <c r="K98" s="2">
        <f>TREND(Calibration!$A$2:$A$4,Calibration!$C$2:$C$4,E98)</f>
        <v>712.17484681266387</v>
      </c>
      <c r="L98" s="2">
        <f>TREND(Calibration!$A$2:$A$4,Calibration!$D$2:$D$4,G98)</f>
        <v>553.16980029764636</v>
      </c>
    </row>
    <row r="99" spans="1:12" x14ac:dyDescent="0.25">
      <c r="A99">
        <v>485267</v>
      </c>
      <c r="B99">
        <v>14.32900047</v>
      </c>
      <c r="C99">
        <v>0.63990002999999995</v>
      </c>
      <c r="D99">
        <v>9.9000003020963209E+37</v>
      </c>
      <c r="E99">
        <v>1.80970001</v>
      </c>
      <c r="F99">
        <v>441.43200683999999</v>
      </c>
      <c r="G99">
        <v>1.4419000099999999</v>
      </c>
      <c r="H99">
        <v>9.9000003020963209E+37</v>
      </c>
      <c r="J99" s="2">
        <f>TREND(Calibration!$A$2:$A$4,Calibration!$B$2:$B$4,C99)</f>
        <v>409.2027832181189</v>
      </c>
      <c r="K99" s="2">
        <f>TREND(Calibration!$A$2:$A$4,Calibration!$C$2:$C$4,E99)</f>
        <v>712.41759003699951</v>
      </c>
      <c r="L99" s="2">
        <f>TREND(Calibration!$A$2:$A$4,Calibration!$D$2:$D$4,G99)</f>
        <v>553.37590328769534</v>
      </c>
    </row>
    <row r="100" spans="1:12" x14ac:dyDescent="0.25">
      <c r="A100">
        <v>490264</v>
      </c>
      <c r="B100">
        <v>14.26799965</v>
      </c>
      <c r="C100">
        <v>0.63510001000000005</v>
      </c>
      <c r="D100">
        <v>1087.0200195299999</v>
      </c>
      <c r="E100">
        <v>1.8009999999999999</v>
      </c>
      <c r="F100">
        <v>703.06597899999997</v>
      </c>
      <c r="G100">
        <v>1.44410002</v>
      </c>
      <c r="H100">
        <v>9.9000003020963209E+37</v>
      </c>
      <c r="J100" s="2">
        <f>TREND(Calibration!$A$2:$A$4,Calibration!$B$2:$B$4,C100)</f>
        <v>406.258590981498</v>
      </c>
      <c r="K100" s="2">
        <f>TREND(Calibration!$A$2:$A$4,Calibration!$C$2:$C$4,E100)</f>
        <v>708.89769190847448</v>
      </c>
      <c r="L100" s="2">
        <f>TREND(Calibration!$A$2:$A$4,Calibration!$D$2:$D$4,G100)</f>
        <v>554.28283312035717</v>
      </c>
    </row>
    <row r="101" spans="1:12" x14ac:dyDescent="0.25">
      <c r="A101">
        <v>495264</v>
      </c>
      <c r="B101">
        <v>14.25800037</v>
      </c>
      <c r="C101">
        <v>0.63290000000000002</v>
      </c>
      <c r="D101">
        <v>9.9000003020963209E+37</v>
      </c>
      <c r="E101">
        <v>1.8101999799999999</v>
      </c>
      <c r="F101">
        <v>451.62100220000002</v>
      </c>
      <c r="G101">
        <v>1.4472999600000001</v>
      </c>
      <c r="H101">
        <v>9.9000003020963209E+37</v>
      </c>
      <c r="J101" s="2">
        <f>TREND(Calibration!$A$2:$A$4,Calibration!$B$2:$B$4,C101)</f>
        <v>404.90916902857106</v>
      </c>
      <c r="K101" s="2">
        <f>TREND(Calibration!$A$2:$A$4,Calibration!$C$2:$C$4,E101)</f>
        <v>712.61987066280551</v>
      </c>
      <c r="L101" s="2">
        <f>TREND(Calibration!$A$2:$A$4,Calibration!$D$2:$D$4,G101)</f>
        <v>555.60197305550651</v>
      </c>
    </row>
    <row r="102" spans="1:12" x14ac:dyDescent="0.25">
      <c r="A102">
        <v>500264</v>
      </c>
      <c r="B102">
        <v>14.29399967</v>
      </c>
      <c r="C102">
        <v>0.63239997999999997</v>
      </c>
      <c r="D102">
        <v>9.9000003020963209E+37</v>
      </c>
      <c r="E102">
        <v>1.72109997</v>
      </c>
      <c r="F102">
        <v>450.36401367000002</v>
      </c>
      <c r="G102">
        <v>1.44780004</v>
      </c>
      <c r="H102">
        <v>9.9000003020963209E+37</v>
      </c>
      <c r="J102" s="2">
        <f>TREND(Calibration!$A$2:$A$4,Calibration!$B$2:$B$4,C102)</f>
        <v>404.60247134769565</v>
      </c>
      <c r="K102" s="2">
        <f>TREND(Calibration!$A$2:$A$4,Calibration!$C$2:$C$4,E102)</f>
        <v>676.57129618409147</v>
      </c>
      <c r="L102" s="2">
        <f>TREND(Calibration!$A$2:$A$4,Calibration!$D$2:$D$4,G102)</f>
        <v>555.80812551423048</v>
      </c>
    </row>
    <row r="103" spans="1:12" x14ac:dyDescent="0.25">
      <c r="A103">
        <v>505265</v>
      </c>
      <c r="B103">
        <v>14.32600021</v>
      </c>
      <c r="C103">
        <v>0.63349997999999996</v>
      </c>
      <c r="D103">
        <v>9.9000003020963209E+37</v>
      </c>
      <c r="E103">
        <v>1.7324999599999999</v>
      </c>
      <c r="F103">
        <v>516.39398193</v>
      </c>
      <c r="G103">
        <v>1.44410002</v>
      </c>
      <c r="H103">
        <v>9.9000003020963209E+37</v>
      </c>
      <c r="J103" s="2">
        <f>TREND(Calibration!$A$2:$A$4,Calibration!$B$2:$B$4,C103)</f>
        <v>405.27717925730502</v>
      </c>
      <c r="K103" s="2">
        <f>TREND(Calibration!$A$2:$A$4,Calibration!$C$2:$C$4,E103)</f>
        <v>681.18356714311369</v>
      </c>
      <c r="L103" s="2">
        <f>TREND(Calibration!$A$2:$A$4,Calibration!$D$2:$D$4,G103)</f>
        <v>554.28283312035717</v>
      </c>
    </row>
    <row r="104" spans="1:12" x14ac:dyDescent="0.25">
      <c r="A104">
        <v>510264</v>
      </c>
      <c r="B104">
        <v>14.34200001</v>
      </c>
      <c r="C104">
        <v>0.63400000000000001</v>
      </c>
      <c r="D104">
        <v>992.17199706999997</v>
      </c>
      <c r="E104">
        <v>1.80159998</v>
      </c>
      <c r="F104">
        <v>850.95501708999996</v>
      </c>
      <c r="G104">
        <v>1.4462000100000001</v>
      </c>
      <c r="H104">
        <v>9.9000003020963209E+37</v>
      </c>
      <c r="J104" s="2">
        <f>TREND(Calibration!$A$2:$A$4,Calibration!$B$2:$B$4,C104)</f>
        <v>405.58387693818037</v>
      </c>
      <c r="K104" s="2">
        <f>TREND(Calibration!$A$2:$A$4,Calibration!$C$2:$C$4,E104)</f>
        <v>709.14043513281024</v>
      </c>
      <c r="L104" s="2">
        <f>TREND(Calibration!$A$2:$A$4,Calibration!$D$2:$D$4,G104)</f>
        <v>555.14853081231843</v>
      </c>
    </row>
    <row r="105" spans="1:12" x14ac:dyDescent="0.25">
      <c r="A105">
        <v>515264</v>
      </c>
      <c r="B105">
        <v>14.303000450000001</v>
      </c>
      <c r="C105">
        <v>0.63290000000000002</v>
      </c>
      <c r="D105">
        <v>9.9000003020963209E+37</v>
      </c>
      <c r="E105">
        <v>1.8162000199999999</v>
      </c>
      <c r="F105">
        <v>748.30297852000001</v>
      </c>
      <c r="G105">
        <v>1.44780004</v>
      </c>
      <c r="H105">
        <v>9.9000003020963209E+37</v>
      </c>
      <c r="J105" s="2">
        <f>TREND(Calibration!$A$2:$A$4,Calibration!$B$2:$B$4,C105)</f>
        <v>404.90916902857106</v>
      </c>
      <c r="K105" s="2">
        <f>TREND(Calibration!$A$2:$A$4,Calibration!$C$2:$C$4,E105)</f>
        <v>715.04740000668846</v>
      </c>
      <c r="L105" s="2">
        <f>TREND(Calibration!$A$2:$A$4,Calibration!$D$2:$D$4,G105)</f>
        <v>555.80812551423048</v>
      </c>
    </row>
    <row r="106" spans="1:12" x14ac:dyDescent="0.25">
      <c r="A106">
        <v>520265</v>
      </c>
      <c r="B106">
        <v>14.20600033</v>
      </c>
      <c r="C106">
        <v>0.62970000999999998</v>
      </c>
      <c r="D106">
        <v>9.9000003020963209E+37</v>
      </c>
      <c r="E106">
        <v>1.7999999499999999</v>
      </c>
      <c r="F106">
        <v>539.26702881000006</v>
      </c>
      <c r="G106">
        <v>1.44889998</v>
      </c>
      <c r="H106">
        <v>9.9000003020963209E+37</v>
      </c>
      <c r="J106" s="2">
        <f>TREND(Calibration!$A$2:$A$4,Calibration!$B$2:$B$4,C106)</f>
        <v>402.94638851614303</v>
      </c>
      <c r="K106" s="2">
        <f>TREND(Calibration!$A$2:$A$4,Calibration!$C$2:$C$4,E106)</f>
        <v>708.49308615245457</v>
      </c>
      <c r="L106" s="2">
        <f>TREND(Calibration!$A$2:$A$4,Calibration!$D$2:$D$4,G106)</f>
        <v>556.26156363502912</v>
      </c>
    </row>
    <row r="107" spans="1:12" x14ac:dyDescent="0.25">
      <c r="A107">
        <v>525265</v>
      </c>
      <c r="B107">
        <v>14.07299995</v>
      </c>
      <c r="C107">
        <v>0.63239997999999997</v>
      </c>
      <c r="D107">
        <v>1345.4029541</v>
      </c>
      <c r="E107">
        <v>1.73520005</v>
      </c>
      <c r="F107">
        <v>589.36297606999995</v>
      </c>
      <c r="G107">
        <v>1.4467999899999999</v>
      </c>
      <c r="H107">
        <v>9.9000003020963209E+37</v>
      </c>
      <c r="J107" s="2">
        <f>TREND(Calibration!$A$2:$A$4,Calibration!$B$2:$B$4,C107)</f>
        <v>404.60247134769565</v>
      </c>
      <c r="K107" s="2">
        <f>TREND(Calibration!$A$2:$A$4,Calibration!$C$2:$C$4,E107)</f>
        <v>682.27598447801904</v>
      </c>
      <c r="L107" s="2">
        <f>TREND(Calibration!$A$2:$A$4,Calibration!$D$2:$D$4,G107)</f>
        <v>555.39586594306786</v>
      </c>
    </row>
    <row r="108" spans="1:12" x14ac:dyDescent="0.25">
      <c r="A108">
        <v>530266</v>
      </c>
      <c r="B108">
        <v>13.93700027</v>
      </c>
      <c r="C108">
        <v>0.62480002999999995</v>
      </c>
      <c r="D108">
        <v>9.9000003020963209E+37</v>
      </c>
      <c r="E108">
        <v>1.80589998</v>
      </c>
      <c r="F108">
        <v>554.14300536999997</v>
      </c>
      <c r="G108">
        <v>1.44889998</v>
      </c>
      <c r="H108">
        <v>9.9000003020963209E+37</v>
      </c>
      <c r="J108" s="2">
        <f>TREND(Calibration!$A$2:$A$4,Calibration!$B$2:$B$4,C108)</f>
        <v>399.94088373166335</v>
      </c>
      <c r="K108" s="2">
        <f>TREND(Calibration!$A$2:$A$4,Calibration!$C$2:$C$4,E108)</f>
        <v>710.88015289780787</v>
      </c>
      <c r="L108" s="2">
        <f>TREND(Calibration!$A$2:$A$4,Calibration!$D$2:$D$4,G108)</f>
        <v>556.26156363502912</v>
      </c>
    </row>
    <row r="109" spans="1:12" x14ac:dyDescent="0.25">
      <c r="A109">
        <v>535264</v>
      </c>
      <c r="B109">
        <v>13.875</v>
      </c>
      <c r="C109">
        <v>0.62809998</v>
      </c>
      <c r="D109">
        <v>1135.79296875</v>
      </c>
      <c r="E109">
        <v>1.81449997</v>
      </c>
      <c r="F109">
        <v>1166.58203125</v>
      </c>
      <c r="G109">
        <v>1.4462000100000001</v>
      </c>
      <c r="H109">
        <v>1356.51501465</v>
      </c>
      <c r="J109" s="2">
        <f>TREND(Calibration!$A$2:$A$4,Calibration!$B$2:$B$4,C109)</f>
        <v>401.96497679195005</v>
      </c>
      <c r="K109" s="2">
        <f>TREND(Calibration!$A$2:$A$4,Calibration!$C$2:$C$4,E109)</f>
        <v>714.35958438194803</v>
      </c>
      <c r="L109" s="2">
        <f>TREND(Calibration!$A$2:$A$4,Calibration!$D$2:$D$4,G109)</f>
        <v>555.14853081231843</v>
      </c>
    </row>
    <row r="110" spans="1:12" x14ac:dyDescent="0.25">
      <c r="A110">
        <v>540265</v>
      </c>
      <c r="B110">
        <v>13.84300041</v>
      </c>
      <c r="C110">
        <v>0.62809998</v>
      </c>
      <c r="D110">
        <v>9.9000003020963209E+37</v>
      </c>
      <c r="E110">
        <v>1.81830001</v>
      </c>
      <c r="F110">
        <v>426.13598632999998</v>
      </c>
      <c r="G110">
        <v>1.4467999899999999</v>
      </c>
      <c r="H110">
        <v>9.9000003020963209E+37</v>
      </c>
      <c r="J110" s="2">
        <f>TREND(Calibration!$A$2:$A$4,Calibration!$B$2:$B$4,C110)</f>
        <v>401.96497679195005</v>
      </c>
      <c r="K110" s="2">
        <f>TREND(Calibration!$A$2:$A$4,Calibration!$C$2:$C$4,E110)</f>
        <v>715.8970255669949</v>
      </c>
      <c r="L110" s="2">
        <f>TREND(Calibration!$A$2:$A$4,Calibration!$D$2:$D$4,G110)</f>
        <v>555.39586594306786</v>
      </c>
    </row>
    <row r="111" spans="1:12" x14ac:dyDescent="0.25">
      <c r="A111">
        <v>545264</v>
      </c>
      <c r="B111">
        <v>13.894000050000001</v>
      </c>
      <c r="C111">
        <v>0.63290000000000002</v>
      </c>
      <c r="D111">
        <v>1269.31799316</v>
      </c>
      <c r="E111">
        <v>1.7946000099999999</v>
      </c>
      <c r="F111">
        <v>1343.8859863299999</v>
      </c>
      <c r="G111">
        <v>1.44840002</v>
      </c>
      <c r="H111">
        <v>1312.44104004</v>
      </c>
      <c r="J111" s="2">
        <f>TREND(Calibration!$A$2:$A$4,Calibration!$B$2:$B$4,C111)</f>
        <v>404.90916902857106</v>
      </c>
      <c r="K111" s="2">
        <f>TREND(Calibration!$A$2:$A$4,Calibration!$C$2:$C$4,E111)</f>
        <v>706.30834858317041</v>
      </c>
      <c r="L111" s="2">
        <f>TREND(Calibration!$A$2:$A$4,Calibration!$D$2:$D$4,G111)</f>
        <v>556.05546064498014</v>
      </c>
    </row>
    <row r="112" spans="1:12" x14ac:dyDescent="0.25">
      <c r="A112">
        <v>550264</v>
      </c>
      <c r="B112">
        <v>13.96899986</v>
      </c>
      <c r="C112">
        <v>0.63349997999999996</v>
      </c>
      <c r="D112">
        <v>1289.3919677700001</v>
      </c>
      <c r="E112">
        <v>1.76540005</v>
      </c>
      <c r="F112">
        <v>1003.42700195</v>
      </c>
      <c r="G112">
        <v>1.44780004</v>
      </c>
      <c r="H112">
        <v>9.9000003020963209E+37</v>
      </c>
      <c r="J112" s="2">
        <f>TREND(Calibration!$A$2:$A$4,Calibration!$B$2:$B$4,C112)</f>
        <v>405.27717925730502</v>
      </c>
      <c r="K112" s="2">
        <f>TREND(Calibration!$A$2:$A$4,Calibration!$C$2:$C$4,E112)</f>
        <v>694.49446738567713</v>
      </c>
      <c r="L112" s="2">
        <f>TREND(Calibration!$A$2:$A$4,Calibration!$D$2:$D$4,G112)</f>
        <v>555.80812551423048</v>
      </c>
    </row>
    <row r="113" spans="1:12" x14ac:dyDescent="0.25">
      <c r="A113">
        <v>555266</v>
      </c>
      <c r="B113">
        <v>13.98200035</v>
      </c>
      <c r="C113">
        <v>0.62860000000000005</v>
      </c>
      <c r="D113">
        <v>9.9000003020963209E+37</v>
      </c>
      <c r="E113">
        <v>1.7832000299999999</v>
      </c>
      <c r="F113">
        <v>911.44201659999999</v>
      </c>
      <c r="G113">
        <v>1.44840002</v>
      </c>
      <c r="H113">
        <v>9.9000003020963209E+37</v>
      </c>
      <c r="J113" s="2">
        <f>TREND(Calibration!$A$2:$A$4,Calibration!$B$2:$B$4,C113)</f>
        <v>402.27167447282545</v>
      </c>
      <c r="K113" s="2">
        <f>TREND(Calibration!$A$2:$A$4,Calibration!$C$2:$C$4,E113)</f>
        <v>701.69608167000342</v>
      </c>
      <c r="L113" s="2">
        <f>TREND(Calibration!$A$2:$A$4,Calibration!$D$2:$D$4,G113)</f>
        <v>556.05546064498014</v>
      </c>
    </row>
    <row r="114" spans="1:12" x14ac:dyDescent="0.25">
      <c r="A114">
        <v>560266</v>
      </c>
      <c r="B114">
        <v>14.024000170000001</v>
      </c>
      <c r="C114">
        <v>0.63080000999999997</v>
      </c>
      <c r="D114">
        <v>347.73098755000001</v>
      </c>
      <c r="E114">
        <v>1.7811000299999999</v>
      </c>
      <c r="F114">
        <v>9.9000003020963209E+37</v>
      </c>
      <c r="G114">
        <v>1.4500000500000001</v>
      </c>
      <c r="H114">
        <v>1052.9949951200001</v>
      </c>
      <c r="J114" s="2">
        <f>TREND(Calibration!$A$2:$A$4,Calibration!$B$2:$B$4,C114)</f>
        <v>403.62109642575234</v>
      </c>
      <c r="K114" s="2">
        <f>TREND(Calibration!$A$2:$A$4,Calibration!$C$2:$C$4,E114)</f>
        <v>700.84645206384175</v>
      </c>
      <c r="L114" s="2">
        <f>TREND(Calibration!$A$2:$A$4,Calibration!$D$2:$D$4,G114)</f>
        <v>556.71505534689243</v>
      </c>
    </row>
    <row r="115" spans="1:12" x14ac:dyDescent="0.25">
      <c r="A115">
        <v>565266</v>
      </c>
      <c r="B115">
        <v>13.93299961</v>
      </c>
      <c r="C115">
        <v>0.62970000999999998</v>
      </c>
      <c r="D115">
        <v>1242.3060302700001</v>
      </c>
      <c r="E115">
        <v>1.7595000300000001</v>
      </c>
      <c r="F115">
        <v>9.9000003020963209E+37</v>
      </c>
      <c r="G115">
        <v>1.44780004</v>
      </c>
      <c r="H115">
        <v>9.9000003020963209E+37</v>
      </c>
      <c r="J115" s="2">
        <f>TREND(Calibration!$A$2:$A$4,Calibration!$B$2:$B$4,C115)</f>
        <v>402.94638851614303</v>
      </c>
      <c r="K115" s="2">
        <f>TREND(Calibration!$A$2:$A$4,Calibration!$C$2:$C$4,E115)</f>
        <v>692.10740468617905</v>
      </c>
      <c r="L115" s="2">
        <f>TREND(Calibration!$A$2:$A$4,Calibration!$D$2:$D$4,G115)</f>
        <v>555.80812551423048</v>
      </c>
    </row>
    <row r="116" spans="1:12" x14ac:dyDescent="0.25">
      <c r="A116">
        <v>570265</v>
      </c>
      <c r="B116">
        <v>13.864999770000001</v>
      </c>
      <c r="C116">
        <v>0.62</v>
      </c>
      <c r="D116">
        <v>1025.3640136700001</v>
      </c>
      <c r="E116">
        <v>1.7367999599999999</v>
      </c>
      <c r="F116">
        <v>9.9000003020963209E+37</v>
      </c>
      <c r="G116">
        <v>1.45220006</v>
      </c>
      <c r="H116">
        <v>9.9000003020963209E+37</v>
      </c>
      <c r="J116" s="2">
        <f>TREND(Calibration!$A$2:$A$4,Calibration!$B$2:$B$4,C116)</f>
        <v>396.99668536133419</v>
      </c>
      <c r="K116" s="2">
        <f>TREND(Calibration!$A$2:$A$4,Calibration!$C$2:$C$4,E116)</f>
        <v>682.92328490811144</v>
      </c>
      <c r="L116" s="2">
        <f>TREND(Calibration!$A$2:$A$4,Calibration!$D$2:$D$4,G116)</f>
        <v>557.62198517955414</v>
      </c>
    </row>
    <row r="117" spans="1:12" x14ac:dyDescent="0.25">
      <c r="A117">
        <v>575266</v>
      </c>
      <c r="B117">
        <v>13.77099991</v>
      </c>
      <c r="C117">
        <v>0.62269998000000004</v>
      </c>
      <c r="D117">
        <v>1028.6850585899999</v>
      </c>
      <c r="E117">
        <v>1.79130006</v>
      </c>
      <c r="F117">
        <v>9.9000003020963209E+37</v>
      </c>
      <c r="G117">
        <v>1.4500000500000001</v>
      </c>
      <c r="H117">
        <v>9.9000003020963209E+37</v>
      </c>
      <c r="J117" s="2">
        <f>TREND(Calibration!$A$2:$A$4,Calibration!$B$2:$B$4,C117)</f>
        <v>398.65277432659514</v>
      </c>
      <c r="K117" s="2">
        <f>TREND(Calibration!$A$2:$A$4,Calibration!$C$2:$C$4,E117)</f>
        <v>704.97323657419281</v>
      </c>
      <c r="L117" s="2">
        <f>TREND(Calibration!$A$2:$A$4,Calibration!$D$2:$D$4,G117)</f>
        <v>556.71505534689243</v>
      </c>
    </row>
    <row r="118" spans="1:12" x14ac:dyDescent="0.25">
      <c r="A118">
        <v>580266</v>
      </c>
      <c r="B118">
        <v>13.692999840000001</v>
      </c>
      <c r="C118">
        <v>0.63020003000000002</v>
      </c>
      <c r="D118">
        <v>311.49798584000001</v>
      </c>
      <c r="E118">
        <v>1.7648999700000001</v>
      </c>
      <c r="F118">
        <v>9.9000003020963209E+37</v>
      </c>
      <c r="G118">
        <v>1.4505000100000001</v>
      </c>
      <c r="H118">
        <v>9.9000003020963209E+37</v>
      </c>
      <c r="J118" s="2">
        <f>TREND(Calibration!$A$2:$A$4,Calibration!$B$2:$B$4,C118)</f>
        <v>403.25308619701838</v>
      </c>
      <c r="K118" s="2">
        <f>TREND(Calibration!$A$2:$A$4,Calibration!$C$2:$C$4,E118)</f>
        <v>694.2921422554632</v>
      </c>
      <c r="L118" s="2">
        <f>TREND(Calibration!$A$2:$A$4,Calibration!$D$2:$D$4,G118)</f>
        <v>556.92115833694129</v>
      </c>
    </row>
    <row r="119" spans="1:12" x14ac:dyDescent="0.25">
      <c r="A119">
        <v>585266</v>
      </c>
      <c r="B119">
        <v>13.65100002</v>
      </c>
      <c r="C119">
        <v>0.62699996999999996</v>
      </c>
      <c r="D119">
        <v>1020.20697021</v>
      </c>
      <c r="E119">
        <v>1.77079999</v>
      </c>
      <c r="F119">
        <v>9.9000003020963209E+37</v>
      </c>
      <c r="G119">
        <v>1.4510999899999999</v>
      </c>
      <c r="H119">
        <v>9.9000003020963209E+37</v>
      </c>
      <c r="J119" s="2">
        <f>TREND(Calibration!$A$2:$A$4,Calibration!$B$2:$B$4,C119)</f>
        <v>401.29026274863241</v>
      </c>
      <c r="K119" s="2">
        <f>TREND(Calibration!$A$2:$A$4,Calibration!$C$2:$C$4,E119)</f>
        <v>696.67920495496116</v>
      </c>
      <c r="L119" s="2">
        <f>TREND(Calibration!$A$2:$A$4,Calibration!$D$2:$D$4,G119)</f>
        <v>557.16849346769084</v>
      </c>
    </row>
    <row r="120" spans="1:12" x14ac:dyDescent="0.25">
      <c r="A120">
        <v>590267</v>
      </c>
      <c r="B120">
        <v>13.68999958</v>
      </c>
      <c r="C120">
        <v>0.62809998</v>
      </c>
      <c r="D120">
        <v>591.24902343999997</v>
      </c>
      <c r="E120">
        <v>1.74870002</v>
      </c>
      <c r="F120">
        <v>1362.0469970700001</v>
      </c>
      <c r="G120">
        <v>1.45159996</v>
      </c>
      <c r="H120">
        <v>9.9000003020963209E+37</v>
      </c>
      <c r="J120" s="2">
        <f>TREND(Calibration!$A$2:$A$4,Calibration!$B$2:$B$4,C120)</f>
        <v>401.96497679195005</v>
      </c>
      <c r="K120" s="2">
        <f>TREND(Calibration!$A$2:$A$4,Calibration!$C$2:$C$4,E120)</f>
        <v>687.73787695149247</v>
      </c>
      <c r="L120" s="2">
        <f>TREND(Calibration!$A$2:$A$4,Calibration!$D$2:$D$4,G120)</f>
        <v>557.37460058012948</v>
      </c>
    </row>
    <row r="121" spans="1:12" x14ac:dyDescent="0.25">
      <c r="A121">
        <v>595266</v>
      </c>
      <c r="B121">
        <v>13.72900009</v>
      </c>
      <c r="C121">
        <v>0.62540001000000001</v>
      </c>
      <c r="D121">
        <v>736.53399658000001</v>
      </c>
      <c r="E121">
        <v>1.7676000599999999</v>
      </c>
      <c r="F121">
        <v>1091.95800781</v>
      </c>
      <c r="G121">
        <v>1.4505000100000001</v>
      </c>
      <c r="H121">
        <v>9.9000003020963209E+37</v>
      </c>
      <c r="J121" s="2">
        <f>TREND(Calibration!$A$2:$A$4,Calibration!$B$2:$B$4,C121)</f>
        <v>400.30889396039743</v>
      </c>
      <c r="K121" s="2">
        <f>TREND(Calibration!$A$2:$A$4,Calibration!$C$2:$C$4,E121)</f>
        <v>695.38455959036833</v>
      </c>
      <c r="L121" s="2">
        <f>TREND(Calibration!$A$2:$A$4,Calibration!$D$2:$D$4,G121)</f>
        <v>556.92115833694129</v>
      </c>
    </row>
    <row r="122" spans="1:12" x14ac:dyDescent="0.25">
      <c r="A122">
        <v>600266</v>
      </c>
      <c r="B122">
        <v>13.81999969</v>
      </c>
      <c r="C122">
        <v>0.62540001000000001</v>
      </c>
      <c r="D122">
        <v>1246.9639892600001</v>
      </c>
      <c r="E122">
        <v>1.77569997</v>
      </c>
      <c r="F122">
        <v>724.61901854999996</v>
      </c>
      <c r="G122">
        <v>1.4500000500000001</v>
      </c>
      <c r="H122">
        <v>9.9000003020963209E+37</v>
      </c>
      <c r="J122" s="2">
        <f>TREND(Calibration!$A$2:$A$4,Calibration!$B$2:$B$4,C122)</f>
        <v>400.30889396039743</v>
      </c>
      <c r="K122" s="2">
        <f>TREND(Calibration!$A$2:$A$4,Calibration!$C$2:$C$4,E122)</f>
        <v>698.66166594429455</v>
      </c>
      <c r="L122" s="2">
        <f>TREND(Calibration!$A$2:$A$4,Calibration!$D$2:$D$4,G122)</f>
        <v>556.71505534689243</v>
      </c>
    </row>
    <row r="123" spans="1:12" x14ac:dyDescent="0.25">
      <c r="A123">
        <v>605267</v>
      </c>
      <c r="B123">
        <v>13.852000240000001</v>
      </c>
      <c r="C123">
        <v>0.62269998000000004</v>
      </c>
      <c r="D123">
        <v>1339.0930175799999</v>
      </c>
      <c r="E123">
        <v>1.81509995</v>
      </c>
      <c r="F123">
        <v>824.25799560999997</v>
      </c>
      <c r="G123">
        <v>1.4510999899999999</v>
      </c>
      <c r="H123">
        <v>9.9000003020963209E+37</v>
      </c>
      <c r="J123" s="2">
        <f>TREND(Calibration!$A$2:$A$4,Calibration!$B$2:$B$4,C123)</f>
        <v>398.65277432659514</v>
      </c>
      <c r="K123" s="2">
        <f>TREND(Calibration!$A$2:$A$4,Calibration!$C$2:$C$4,E123)</f>
        <v>714.60232760628367</v>
      </c>
      <c r="L123" s="2">
        <f>TREND(Calibration!$A$2:$A$4,Calibration!$D$2:$D$4,G123)</f>
        <v>557.16849346769084</v>
      </c>
    </row>
    <row r="124" spans="1:12" x14ac:dyDescent="0.25">
      <c r="A124">
        <v>610267</v>
      </c>
      <c r="B124">
        <v>13.894000050000001</v>
      </c>
      <c r="C124">
        <v>0.62699996999999996</v>
      </c>
      <c r="D124">
        <v>844.95800781000003</v>
      </c>
      <c r="E124">
        <v>1.7491999899999999</v>
      </c>
      <c r="F124">
        <v>1113.1059570299999</v>
      </c>
      <c r="G124">
        <v>1.45270002</v>
      </c>
      <c r="H124">
        <v>9.9000003020963209E+37</v>
      </c>
      <c r="J124" s="2">
        <f>TREND(Calibration!$A$2:$A$4,Calibration!$B$2:$B$4,C124)</f>
        <v>401.29026274863241</v>
      </c>
      <c r="K124" s="2">
        <f>TREND(Calibration!$A$2:$A$4,Calibration!$C$2:$C$4,E124)</f>
        <v>687.94015757729846</v>
      </c>
      <c r="L124" s="2">
        <f>TREND(Calibration!$A$2:$A$4,Calibration!$D$2:$D$4,G124)</f>
        <v>557.82808816960312</v>
      </c>
    </row>
    <row r="125" spans="1:12" x14ac:dyDescent="0.25">
      <c r="A125">
        <v>615266</v>
      </c>
      <c r="B125">
        <v>13.885000229999999</v>
      </c>
      <c r="C125">
        <v>0.62809998</v>
      </c>
      <c r="D125">
        <v>1246.6080322299999</v>
      </c>
      <c r="E125">
        <v>1.77030003</v>
      </c>
      <c r="F125">
        <v>1177.1040039100001</v>
      </c>
      <c r="G125">
        <v>1.4510999899999999</v>
      </c>
      <c r="H125">
        <v>9.9000003020963209E+37</v>
      </c>
      <c r="J125" s="2">
        <f>TREND(Calibration!$A$2:$A$4,Calibration!$B$2:$B$4,C125)</f>
        <v>401.96497679195005</v>
      </c>
      <c r="K125" s="2">
        <f>TREND(Calibration!$A$2:$A$4,Calibration!$C$2:$C$4,E125)</f>
        <v>696.4769283750104</v>
      </c>
      <c r="L125" s="2">
        <f>TREND(Calibration!$A$2:$A$4,Calibration!$D$2:$D$4,G125)</f>
        <v>557.16849346769084</v>
      </c>
    </row>
    <row r="126" spans="1:12" x14ac:dyDescent="0.25">
      <c r="A126">
        <v>620267</v>
      </c>
      <c r="B126">
        <v>13.833000180000001</v>
      </c>
      <c r="C126">
        <v>0.62370002000000002</v>
      </c>
      <c r="D126">
        <v>9.9000003020963209E+37</v>
      </c>
      <c r="E126">
        <v>1.76110005</v>
      </c>
      <c r="F126">
        <v>731.52801513999998</v>
      </c>
      <c r="G126">
        <v>1.4500000500000001</v>
      </c>
      <c r="H126">
        <v>9.9000003020963209E+37</v>
      </c>
      <c r="J126" s="2">
        <f>TREND(Calibration!$A$2:$A$4,Calibration!$B$2:$B$4,C126)</f>
        <v>399.26616968834577</v>
      </c>
      <c r="K126" s="2">
        <f>TREND(Calibration!$A$2:$A$4,Calibration!$C$2:$C$4,E126)</f>
        <v>692.75474962067949</v>
      </c>
      <c r="L126" s="2">
        <f>TREND(Calibration!$A$2:$A$4,Calibration!$D$2:$D$4,G126)</f>
        <v>556.71505534689243</v>
      </c>
    </row>
    <row r="127" spans="1:12" x14ac:dyDescent="0.25">
      <c r="A127">
        <v>625267</v>
      </c>
      <c r="B127">
        <v>13.803999900000001</v>
      </c>
      <c r="C127">
        <v>0.62429999999999997</v>
      </c>
      <c r="D127">
        <v>9.9000003020963209E+37</v>
      </c>
      <c r="E127">
        <v>1.75189996</v>
      </c>
      <c r="F127">
        <v>9.9000003020963209E+37</v>
      </c>
      <c r="G127">
        <v>1.45270002</v>
      </c>
      <c r="H127">
        <v>9.9000003020963209E+37</v>
      </c>
      <c r="J127" s="2">
        <f>TREND(Calibration!$A$2:$A$4,Calibration!$B$2:$B$4,C127)</f>
        <v>399.63417991707979</v>
      </c>
      <c r="K127" s="2">
        <f>TREND(Calibration!$A$2:$A$4,Calibration!$C$2:$C$4,E127)</f>
        <v>689.03252636194054</v>
      </c>
      <c r="L127" s="2">
        <f>TREND(Calibration!$A$2:$A$4,Calibration!$D$2:$D$4,G127)</f>
        <v>557.82808816960312</v>
      </c>
    </row>
    <row r="128" spans="1:12" x14ac:dyDescent="0.25">
      <c r="A128">
        <v>630266</v>
      </c>
      <c r="B128">
        <v>13.774000170000001</v>
      </c>
      <c r="C128">
        <v>0.62809998</v>
      </c>
      <c r="D128">
        <v>9.9000003020963209E+37</v>
      </c>
      <c r="E128">
        <v>1.8226000099999999</v>
      </c>
      <c r="F128">
        <v>1189.26293945</v>
      </c>
      <c r="G128">
        <v>1.4510999899999999</v>
      </c>
      <c r="H128">
        <v>9.9000003020963209E+37</v>
      </c>
      <c r="J128" s="2">
        <f>TREND(Calibration!$A$2:$A$4,Calibration!$B$2:$B$4,C128)</f>
        <v>401.96497679195005</v>
      </c>
      <c r="K128" s="2">
        <f>TREND(Calibration!$A$2:$A$4,Calibration!$C$2:$C$4,E128)</f>
        <v>717.63674333199253</v>
      </c>
      <c r="L128" s="2">
        <f>TREND(Calibration!$A$2:$A$4,Calibration!$D$2:$D$4,G128)</f>
        <v>557.16849346769084</v>
      </c>
    </row>
    <row r="129" spans="1:12" x14ac:dyDescent="0.25">
      <c r="A129">
        <v>635267</v>
      </c>
      <c r="B129">
        <v>13.80000019</v>
      </c>
      <c r="C129">
        <v>0.62370002000000002</v>
      </c>
      <c r="D129">
        <v>882.60601807</v>
      </c>
      <c r="E129">
        <v>1.8009999999999999</v>
      </c>
      <c r="F129">
        <v>9.9000003020963209E+37</v>
      </c>
      <c r="G129">
        <v>1.45270002</v>
      </c>
      <c r="H129">
        <v>9.9000003020963209E+37</v>
      </c>
      <c r="J129" s="2">
        <f>TREND(Calibration!$A$2:$A$4,Calibration!$B$2:$B$4,C129)</f>
        <v>399.26616968834577</v>
      </c>
      <c r="K129" s="2">
        <f>TREND(Calibration!$A$2:$A$4,Calibration!$C$2:$C$4,E129)</f>
        <v>708.89769190847448</v>
      </c>
      <c r="L129" s="2">
        <f>TREND(Calibration!$A$2:$A$4,Calibration!$D$2:$D$4,G129)</f>
        <v>557.82808816960312</v>
      </c>
    </row>
    <row r="130" spans="1:12" x14ac:dyDescent="0.25">
      <c r="A130">
        <v>640266</v>
      </c>
      <c r="B130">
        <v>13.833000180000001</v>
      </c>
      <c r="C130">
        <v>0.62099998999999995</v>
      </c>
      <c r="D130">
        <v>935.44702147999999</v>
      </c>
      <c r="E130">
        <v>1.8215999599999999</v>
      </c>
      <c r="F130">
        <v>9.9000003020963209E+37</v>
      </c>
      <c r="G130">
        <v>1.45270002</v>
      </c>
      <c r="H130">
        <v>9.9000003020963209E+37</v>
      </c>
      <c r="J130" s="2">
        <f>TREND(Calibration!$A$2:$A$4,Calibration!$B$2:$B$4,C130)</f>
        <v>397.61005005454348</v>
      </c>
      <c r="K130" s="2">
        <f>TREND(Calibration!$A$2:$A$4,Calibration!$C$2:$C$4,E130)</f>
        <v>717.23213757597262</v>
      </c>
      <c r="L130" s="2">
        <f>TREND(Calibration!$A$2:$A$4,Calibration!$D$2:$D$4,G130)</f>
        <v>557.82808816960312</v>
      </c>
    </row>
    <row r="131" spans="1:12" x14ac:dyDescent="0.25">
      <c r="A131">
        <v>645266</v>
      </c>
      <c r="B131">
        <v>13.963000299999999</v>
      </c>
      <c r="C131">
        <v>0.62319999999999998</v>
      </c>
      <c r="D131">
        <v>830.19702147999999</v>
      </c>
      <c r="E131">
        <v>1.83179998</v>
      </c>
      <c r="F131">
        <v>9.9000003020963209E+37</v>
      </c>
      <c r="G131">
        <v>1.45270002</v>
      </c>
      <c r="H131">
        <v>9.9000003020963209E+37</v>
      </c>
      <c r="J131" s="2">
        <f>TREND(Calibration!$A$2:$A$4,Calibration!$B$2:$B$4,C131)</f>
        <v>398.95947200747042</v>
      </c>
      <c r="K131" s="2">
        <f>TREND(Calibration!$A$2:$A$4,Calibration!$C$2:$C$4,E131)</f>
        <v>721.35891804046832</v>
      </c>
      <c r="L131" s="2">
        <f>TREND(Calibration!$A$2:$A$4,Calibration!$D$2:$D$4,G131)</f>
        <v>557.82808816960312</v>
      </c>
    </row>
    <row r="132" spans="1:12" x14ac:dyDescent="0.25">
      <c r="A132">
        <v>650267</v>
      </c>
      <c r="B132">
        <v>14.065999980000001</v>
      </c>
      <c r="C132">
        <v>0.62970000999999998</v>
      </c>
      <c r="D132">
        <v>597.06097411999997</v>
      </c>
      <c r="E132">
        <v>1.7859</v>
      </c>
      <c r="F132">
        <v>9.9000003020963209E+37</v>
      </c>
      <c r="G132">
        <v>1.4531999799999999</v>
      </c>
      <c r="H132">
        <v>1240.51599121</v>
      </c>
      <c r="J132" s="2">
        <f>TREND(Calibration!$A$2:$A$4,Calibration!$B$2:$B$4,C132)</f>
        <v>402.94638851614303</v>
      </c>
      <c r="K132" s="2">
        <f>TREND(Calibration!$A$2:$A$4,Calibration!$C$2:$C$4,E132)</f>
        <v>702.7884504546455</v>
      </c>
      <c r="L132" s="2">
        <f>TREND(Calibration!$A$2:$A$4,Calibration!$D$2:$D$4,G132)</f>
        <v>558.0341911596521</v>
      </c>
    </row>
    <row r="133" spans="1:12" x14ac:dyDescent="0.25">
      <c r="A133">
        <v>655266</v>
      </c>
      <c r="B133">
        <v>14.12199974</v>
      </c>
      <c r="C133">
        <v>0.63620001000000004</v>
      </c>
      <c r="D133">
        <v>897.28002930000002</v>
      </c>
      <c r="E133">
        <v>1.82749999</v>
      </c>
      <c r="F133">
        <v>9.9000003020963209E+37</v>
      </c>
      <c r="G133">
        <v>1.4549000299999999</v>
      </c>
      <c r="H133">
        <v>9.9000003020963209E+37</v>
      </c>
      <c r="J133" s="2">
        <f>TREND(Calibration!$A$2:$A$4,Calibration!$B$2:$B$4,C133)</f>
        <v>406.93329889110737</v>
      </c>
      <c r="K133" s="2">
        <f>TREND(Calibration!$A$2:$A$4,Calibration!$C$2:$C$4,E133)</f>
        <v>719.61920432132592</v>
      </c>
      <c r="L133" s="2">
        <f>TREND(Calibration!$A$2:$A$4,Calibration!$D$2:$D$4,G133)</f>
        <v>558.73501800226495</v>
      </c>
    </row>
    <row r="134" spans="1:12" x14ac:dyDescent="0.25">
      <c r="A134">
        <v>660266</v>
      </c>
      <c r="B134">
        <v>14.18999958</v>
      </c>
      <c r="C134">
        <v>0.63180000000000003</v>
      </c>
      <c r="D134">
        <v>9.9000003020963209E+37</v>
      </c>
      <c r="E134">
        <v>1.8286000499999999</v>
      </c>
      <c r="F134">
        <v>9.9000003020963209E+37</v>
      </c>
      <c r="G134">
        <v>1.45379996</v>
      </c>
      <c r="H134">
        <v>9.9000003020963209E+37</v>
      </c>
      <c r="J134" s="2">
        <f>TREND(Calibration!$A$2:$A$4,Calibration!$B$2:$B$4,C134)</f>
        <v>404.23446111896169</v>
      </c>
      <c r="K134" s="2">
        <f>TREND(Calibration!$A$2:$A$4,Calibration!$C$2:$C$4,E134)</f>
        <v>720.06427267587549</v>
      </c>
      <c r="L134" s="2">
        <f>TREND(Calibration!$A$2:$A$4,Calibration!$D$2:$D$4,G134)</f>
        <v>558.28152629040164</v>
      </c>
    </row>
    <row r="135" spans="1:12" x14ac:dyDescent="0.25">
      <c r="A135">
        <v>665266</v>
      </c>
      <c r="B135">
        <v>14.25800037</v>
      </c>
      <c r="C135">
        <v>0.63829999999999998</v>
      </c>
      <c r="D135">
        <v>594.67401123000002</v>
      </c>
      <c r="E135">
        <v>1.83560002</v>
      </c>
      <c r="F135">
        <v>9.9000003020963209E+37</v>
      </c>
      <c r="G135">
        <v>1.4549000299999999</v>
      </c>
      <c r="H135">
        <v>9.9000003020963209E+37</v>
      </c>
      <c r="J135" s="2">
        <f>TREND(Calibration!$A$2:$A$4,Calibration!$B$2:$B$4,C135)</f>
        <v>408.22137149392597</v>
      </c>
      <c r="K135" s="2">
        <f>TREND(Calibration!$A$2:$A$4,Calibration!$C$2:$C$4,E135)</f>
        <v>722.8963592255152</v>
      </c>
      <c r="L135" s="2">
        <f>TREND(Calibration!$A$2:$A$4,Calibration!$D$2:$D$4,G135)</f>
        <v>558.73501800226495</v>
      </c>
    </row>
    <row r="136" spans="1:12" x14ac:dyDescent="0.25">
      <c r="A136">
        <v>670267</v>
      </c>
      <c r="B136">
        <v>14.31299973</v>
      </c>
      <c r="C136">
        <v>0.64480000999999998</v>
      </c>
      <c r="D136">
        <v>791.27899170000001</v>
      </c>
      <c r="E136">
        <v>1.82529998</v>
      </c>
      <c r="F136">
        <v>9.9000003020963209E+37</v>
      </c>
      <c r="G136">
        <v>1.45220006</v>
      </c>
      <c r="H136">
        <v>9.9000003020963209E+37</v>
      </c>
      <c r="J136" s="2">
        <f>TREND(Calibration!$A$2:$A$4,Calibration!$B$2:$B$4,C136)</f>
        <v>412.20828800259852</v>
      </c>
      <c r="K136" s="2">
        <f>TREND(Calibration!$A$2:$A$4,Calibration!$C$2:$C$4,E136)</f>
        <v>718.72911211663461</v>
      </c>
      <c r="L136" s="2">
        <f>TREND(Calibration!$A$2:$A$4,Calibration!$D$2:$D$4,G136)</f>
        <v>557.62198517955414</v>
      </c>
    </row>
    <row r="137" spans="1:12" x14ac:dyDescent="0.25">
      <c r="A137">
        <v>675279</v>
      </c>
      <c r="B137">
        <v>14.35499954</v>
      </c>
      <c r="C137">
        <v>0.64859997999999996</v>
      </c>
      <c r="D137">
        <v>688.38598633000004</v>
      </c>
      <c r="E137">
        <v>1.78750002</v>
      </c>
      <c r="F137">
        <v>9.9000003020963209E+37</v>
      </c>
      <c r="G137">
        <v>1.4553999900000001</v>
      </c>
      <c r="H137">
        <v>9.9000003020963209E+37</v>
      </c>
      <c r="J137" s="2">
        <f>TREND(Calibration!$A$2:$A$4,Calibration!$B$2:$B$4,C137)</f>
        <v>414.53907874376057</v>
      </c>
      <c r="K137" s="2">
        <f>TREND(Calibration!$A$2:$A$4,Calibration!$C$2:$C$4,E137)</f>
        <v>703.43579538914582</v>
      </c>
      <c r="L137" s="2">
        <f>TREND(Calibration!$A$2:$A$4,Calibration!$D$2:$D$4,G137)</f>
        <v>558.94112099231393</v>
      </c>
    </row>
    <row r="138" spans="1:12" x14ac:dyDescent="0.25">
      <c r="A138">
        <v>680267</v>
      </c>
      <c r="B138">
        <v>14.397000309999999</v>
      </c>
      <c r="C138">
        <v>0.64370000000000005</v>
      </c>
      <c r="D138">
        <v>693.74298095999995</v>
      </c>
      <c r="E138">
        <v>1.8425999900000001</v>
      </c>
      <c r="F138">
        <v>9.9000003020963209E+37</v>
      </c>
      <c r="G138">
        <v>1.4549000299999999</v>
      </c>
      <c r="H138">
        <v>9.9000003020963209E+37</v>
      </c>
      <c r="J138" s="2">
        <f>TREND(Calibration!$A$2:$A$4,Calibration!$B$2:$B$4,C138)</f>
        <v>411.53357395928094</v>
      </c>
      <c r="K138" s="2">
        <f>TREND(Calibration!$A$2:$A$4,Calibration!$C$2:$C$4,E138)</f>
        <v>725.72844577515502</v>
      </c>
      <c r="L138" s="2">
        <f>TREND(Calibration!$A$2:$A$4,Calibration!$D$2:$D$4,G138)</f>
        <v>558.73501800226495</v>
      </c>
    </row>
    <row r="139" spans="1:12" x14ac:dyDescent="0.25">
      <c r="A139">
        <v>685268</v>
      </c>
      <c r="B139">
        <v>14.52099991</v>
      </c>
      <c r="C139">
        <v>0.64639997000000005</v>
      </c>
      <c r="D139">
        <v>218.27299500000001</v>
      </c>
      <c r="E139">
        <v>1.83239996</v>
      </c>
      <c r="F139">
        <v>9.9000003020963209E+37</v>
      </c>
      <c r="G139">
        <v>1.4531999799999999</v>
      </c>
      <c r="H139">
        <v>1061.8420410199999</v>
      </c>
      <c r="J139" s="2">
        <f>TREND(Calibration!$A$2:$A$4,Calibration!$B$2:$B$4,C139)</f>
        <v>413.18965679083362</v>
      </c>
      <c r="K139" s="2">
        <f>TREND(Calibration!$A$2:$A$4,Calibration!$C$2:$C$4,E139)</f>
        <v>721.60166126480397</v>
      </c>
      <c r="L139" s="2">
        <f>TREND(Calibration!$A$2:$A$4,Calibration!$D$2:$D$4,G139)</f>
        <v>558.0341911596521</v>
      </c>
    </row>
    <row r="140" spans="1:12" x14ac:dyDescent="0.25">
      <c r="A140">
        <v>690268</v>
      </c>
      <c r="B140">
        <v>14.614999770000001</v>
      </c>
      <c r="C140">
        <v>0.64700000999999996</v>
      </c>
      <c r="D140">
        <v>881.25</v>
      </c>
      <c r="E140">
        <v>1.86960006</v>
      </c>
      <c r="F140">
        <v>9.9000003020963209E+37</v>
      </c>
      <c r="G140">
        <v>1.4553999900000001</v>
      </c>
      <c r="H140">
        <v>9.9000003020963209E+37</v>
      </c>
      <c r="J140" s="2">
        <f>TREND(Calibration!$A$2:$A$4,Calibration!$B$2:$B$4,C140)</f>
        <v>413.5577038218172</v>
      </c>
      <c r="K140" s="2">
        <f>TREND(Calibration!$A$2:$A$4,Calibration!$C$2:$C$4,E140)</f>
        <v>736.65228331822027</v>
      </c>
      <c r="L140" s="2">
        <f>TREND(Calibration!$A$2:$A$4,Calibration!$D$2:$D$4,G140)</f>
        <v>558.94112099231393</v>
      </c>
    </row>
    <row r="141" spans="1:12" x14ac:dyDescent="0.25">
      <c r="A141">
        <v>695268</v>
      </c>
      <c r="B141">
        <v>14.722000120000001</v>
      </c>
      <c r="C141">
        <v>0.65179997999999995</v>
      </c>
      <c r="D141">
        <v>1285.0389404299999</v>
      </c>
      <c r="E141">
        <v>1.8334000100000001</v>
      </c>
      <c r="F141">
        <v>9.9000003020963209E+37</v>
      </c>
      <c r="G141">
        <v>1.4576</v>
      </c>
      <c r="H141">
        <v>9.9000003020963209E+37</v>
      </c>
      <c r="J141" s="2">
        <f>TREND(Calibration!$A$2:$A$4,Calibration!$B$2:$B$4,C141)</f>
        <v>416.50186538989681</v>
      </c>
      <c r="K141" s="2">
        <f>TREND(Calibration!$A$2:$A$4,Calibration!$C$2:$C$4,E141)</f>
        <v>722.006267020824</v>
      </c>
      <c r="L141" s="2">
        <f>TREND(Calibration!$A$2:$A$4,Calibration!$D$2:$D$4,G141)</f>
        <v>559.84805082497576</v>
      </c>
    </row>
    <row r="142" spans="1:12" x14ac:dyDescent="0.25">
      <c r="A142">
        <v>700268</v>
      </c>
      <c r="B142">
        <v>14.868000029999999</v>
      </c>
      <c r="C142">
        <v>0.65780002000000004</v>
      </c>
      <c r="D142">
        <v>9.9000003020963209E+37</v>
      </c>
      <c r="E142">
        <v>1.8939000399999999</v>
      </c>
      <c r="F142">
        <v>9.9000003020963209E+37</v>
      </c>
      <c r="G142">
        <v>1.4553999900000001</v>
      </c>
      <c r="H142">
        <v>9.9000003020963209E+37</v>
      </c>
      <c r="J142" s="2">
        <f>TREND(Calibration!$A$2:$A$4,Calibration!$B$2:$B$4,C142)</f>
        <v>420.18211488623547</v>
      </c>
      <c r="K142" s="2">
        <f>TREND(Calibration!$A$2:$A$4,Calibration!$C$2:$C$4,E142)</f>
        <v>746.48370352638028</v>
      </c>
      <c r="L142" s="2">
        <f>TREND(Calibration!$A$2:$A$4,Calibration!$D$2:$D$4,G142)</f>
        <v>558.94112099231393</v>
      </c>
    </row>
    <row r="143" spans="1:12" x14ac:dyDescent="0.25">
      <c r="A143">
        <v>705287</v>
      </c>
      <c r="B143">
        <v>15.02999973</v>
      </c>
      <c r="C143">
        <v>0.65880000999999999</v>
      </c>
      <c r="D143">
        <v>690.37597656000003</v>
      </c>
      <c r="E143">
        <v>1.83669996</v>
      </c>
      <c r="F143">
        <v>9.9000003020963209E+37</v>
      </c>
      <c r="G143">
        <v>1.4558999500000001</v>
      </c>
      <c r="H143">
        <v>1290.7110595700001</v>
      </c>
      <c r="J143" s="2">
        <f>TREND(Calibration!$A$2:$A$4,Calibration!$B$2:$B$4,C143)</f>
        <v>420.79547957944476</v>
      </c>
      <c r="K143" s="2">
        <f>TREND(Calibration!$A$2:$A$4,Calibration!$C$2:$C$4,E143)</f>
        <v>723.34137902980171</v>
      </c>
      <c r="L143" s="2">
        <f>TREND(Calibration!$A$2:$A$4,Calibration!$D$2:$D$4,G143)</f>
        <v>559.1472239823629</v>
      </c>
    </row>
    <row r="144" spans="1:12" x14ac:dyDescent="0.25">
      <c r="A144">
        <v>710269</v>
      </c>
      <c r="B144">
        <v>15.10499954</v>
      </c>
      <c r="C144">
        <v>0.65990000999999998</v>
      </c>
      <c r="D144">
        <v>648.11602783000001</v>
      </c>
      <c r="E144">
        <v>1.8405</v>
      </c>
      <c r="F144">
        <v>9.9000003020963209E+37</v>
      </c>
      <c r="G144">
        <v>1.4576</v>
      </c>
      <c r="H144">
        <v>9.9000003020963209E+37</v>
      </c>
      <c r="J144" s="2">
        <f>TREND(Calibration!$A$2:$A$4,Calibration!$B$2:$B$4,C144)</f>
        <v>421.47018748905407</v>
      </c>
      <c r="K144" s="2">
        <f>TREND(Calibration!$A$2:$A$4,Calibration!$C$2:$C$4,E144)</f>
        <v>724.87882021484859</v>
      </c>
      <c r="L144" s="2">
        <f>TREND(Calibration!$A$2:$A$4,Calibration!$D$2:$D$4,G144)</f>
        <v>559.84805082497576</v>
      </c>
    </row>
    <row r="145" spans="1:12" x14ac:dyDescent="0.25">
      <c r="A145">
        <v>715268</v>
      </c>
      <c r="B145">
        <v>15.152999879999999</v>
      </c>
      <c r="C145">
        <v>0.65560001000000001</v>
      </c>
      <c r="D145">
        <v>958.84197998000002</v>
      </c>
      <c r="E145">
        <v>1.8339999899999999</v>
      </c>
      <c r="F145">
        <v>9.9000003020963209E+37</v>
      </c>
      <c r="G145">
        <v>1.45809996</v>
      </c>
      <c r="H145">
        <v>9.9000003020963209E+37</v>
      </c>
      <c r="J145" s="2">
        <f>TREND(Calibration!$A$2:$A$4,Calibration!$B$2:$B$4,C145)</f>
        <v>418.83269293330846</v>
      </c>
      <c r="K145" s="2">
        <f>TREND(Calibration!$A$2:$A$4,Calibration!$C$2:$C$4,E145)</f>
        <v>722.24901024515952</v>
      </c>
      <c r="L145" s="2">
        <f>TREND(Calibration!$A$2:$A$4,Calibration!$D$2:$D$4,G145)</f>
        <v>560.05415381502462</v>
      </c>
    </row>
    <row r="146" spans="1:12" x14ac:dyDescent="0.25">
      <c r="A146">
        <v>720268</v>
      </c>
      <c r="B146">
        <v>15.07900047</v>
      </c>
      <c r="C146">
        <v>0.65179997999999995</v>
      </c>
      <c r="D146">
        <v>1108.66503906</v>
      </c>
      <c r="E146">
        <v>1.81079996</v>
      </c>
      <c r="F146">
        <v>9.9000003020963209E+37</v>
      </c>
      <c r="G146">
        <v>1.4592000199999999</v>
      </c>
      <c r="H146">
        <v>9.9000003020963209E+37</v>
      </c>
      <c r="J146" s="2">
        <f>TREND(Calibration!$A$2:$A$4,Calibration!$B$2:$B$4,C146)</f>
        <v>416.50186538989681</v>
      </c>
      <c r="K146" s="2">
        <f>TREND(Calibration!$A$2:$A$4,Calibration!$C$2:$C$4,E146)</f>
        <v>712.86261388714126</v>
      </c>
      <c r="L146" s="2">
        <f>TREND(Calibration!$A$2:$A$4,Calibration!$D$2:$D$4,G146)</f>
        <v>560.50764140449826</v>
      </c>
    </row>
    <row r="147" spans="1:12" x14ac:dyDescent="0.25">
      <c r="A147">
        <v>725268</v>
      </c>
      <c r="B147">
        <v>15.039999959999999</v>
      </c>
      <c r="C147">
        <v>0.65780002000000004</v>
      </c>
      <c r="D147">
        <v>877.17297363</v>
      </c>
      <c r="E147">
        <v>1.8205000200000001</v>
      </c>
      <c r="F147">
        <v>9.9000003020963209E+37</v>
      </c>
      <c r="G147">
        <v>1.4596999900000001</v>
      </c>
      <c r="H147">
        <v>9.9000003020963209E+37</v>
      </c>
      <c r="J147" s="2">
        <f>TREND(Calibration!$A$2:$A$4,Calibration!$B$2:$B$4,C147)</f>
        <v>420.18211488623547</v>
      </c>
      <c r="K147" s="2">
        <f>TREND(Calibration!$A$2:$A$4,Calibration!$C$2:$C$4,E147)</f>
        <v>716.78711777168621</v>
      </c>
      <c r="L147" s="2">
        <f>TREND(Calibration!$A$2:$A$4,Calibration!$D$2:$D$4,G147)</f>
        <v>560.7137485169369</v>
      </c>
    </row>
    <row r="148" spans="1:12" x14ac:dyDescent="0.25">
      <c r="A148">
        <v>730268</v>
      </c>
      <c r="B148">
        <v>14.980999949999999</v>
      </c>
      <c r="C148">
        <v>0.64969999</v>
      </c>
      <c r="D148">
        <v>9.9000003020963209E+37</v>
      </c>
      <c r="E148">
        <v>1.76970005</v>
      </c>
      <c r="F148">
        <v>9.9000003020963209E+37</v>
      </c>
      <c r="G148">
        <v>1.4576</v>
      </c>
      <c r="H148">
        <v>9.9000003020963209E+37</v>
      </c>
      <c r="J148" s="2">
        <f>TREND(Calibration!$A$2:$A$4,Calibration!$B$2:$B$4,C148)</f>
        <v>415.21379278707821</v>
      </c>
      <c r="K148" s="2">
        <f>TREND(Calibration!$A$2:$A$4,Calibration!$C$2:$C$4,E148)</f>
        <v>696.23418515067476</v>
      </c>
      <c r="L148" s="2">
        <f>TREND(Calibration!$A$2:$A$4,Calibration!$D$2:$D$4,G148)</f>
        <v>559.84805082497576</v>
      </c>
    </row>
    <row r="149" spans="1:12" x14ac:dyDescent="0.25">
      <c r="A149">
        <v>735267</v>
      </c>
      <c r="B149">
        <v>14.99100018</v>
      </c>
      <c r="C149">
        <v>0.65289998000000005</v>
      </c>
      <c r="D149">
        <v>730.50701904000005</v>
      </c>
      <c r="E149">
        <v>1.77999997</v>
      </c>
      <c r="F149">
        <v>9.9000003020963209E+37</v>
      </c>
      <c r="G149">
        <v>1.4592000199999999</v>
      </c>
      <c r="H149">
        <v>9.9000003020963209E+37</v>
      </c>
      <c r="J149" s="2">
        <f>TREND(Calibration!$A$2:$A$4,Calibration!$B$2:$B$4,C149)</f>
        <v>417.17657329950623</v>
      </c>
      <c r="K149" s="2">
        <f>TREND(Calibration!$A$2:$A$4,Calibration!$C$2:$C$4,E149)</f>
        <v>700.40138370929219</v>
      </c>
      <c r="L149" s="2">
        <f>TREND(Calibration!$A$2:$A$4,Calibration!$D$2:$D$4,G149)</f>
        <v>560.50764140449826</v>
      </c>
    </row>
    <row r="150" spans="1:12" x14ac:dyDescent="0.25">
      <c r="A150">
        <v>740268</v>
      </c>
      <c r="B150">
        <v>14.99800014</v>
      </c>
      <c r="C150">
        <v>0.65670002000000005</v>
      </c>
      <c r="D150">
        <v>9.9000003020963209E+37</v>
      </c>
      <c r="E150">
        <v>1.7897000300000001</v>
      </c>
      <c r="F150">
        <v>1225.50097656</v>
      </c>
      <c r="G150">
        <v>1.46080005</v>
      </c>
      <c r="H150">
        <v>9.9000003020963209E+37</v>
      </c>
      <c r="J150" s="2">
        <f>TREND(Calibration!$A$2:$A$4,Calibration!$B$2:$B$4,C150)</f>
        <v>419.5074069766261</v>
      </c>
      <c r="K150" s="2">
        <f>TREND(Calibration!$A$2:$A$4,Calibration!$C$2:$C$4,E150)</f>
        <v>704.32588759383725</v>
      </c>
      <c r="L150" s="2">
        <f>TREND(Calibration!$A$2:$A$4,Calibration!$D$2:$D$4,G150)</f>
        <v>561.16723610641054</v>
      </c>
    </row>
    <row r="151" spans="1:12" x14ac:dyDescent="0.25">
      <c r="A151">
        <v>745266</v>
      </c>
      <c r="B151">
        <v>15.114000320000001</v>
      </c>
      <c r="C151">
        <v>0.65880000999999999</v>
      </c>
      <c r="D151">
        <v>1328.12402344</v>
      </c>
      <c r="E151">
        <v>1.72490001</v>
      </c>
      <c r="F151">
        <v>9.9000003020963209E+37</v>
      </c>
      <c r="G151">
        <v>1.4586000400000001</v>
      </c>
      <c r="H151">
        <v>9.9000003020963209E+37</v>
      </c>
      <c r="J151" s="2">
        <f>TREND(Calibration!$A$2:$A$4,Calibration!$B$2:$B$4,C151)</f>
        <v>420.79547957944476</v>
      </c>
      <c r="K151" s="2">
        <f>TREND(Calibration!$A$2:$A$4,Calibration!$C$2:$C$4,E151)</f>
        <v>678.10873736913845</v>
      </c>
      <c r="L151" s="2">
        <f>TREND(Calibration!$A$2:$A$4,Calibration!$D$2:$D$4,G151)</f>
        <v>560.26030627374871</v>
      </c>
    </row>
    <row r="152" spans="1:12" x14ac:dyDescent="0.25">
      <c r="A152">
        <v>750268</v>
      </c>
      <c r="B152">
        <v>15.14000034</v>
      </c>
      <c r="C152">
        <v>0.65399998000000004</v>
      </c>
      <c r="D152">
        <v>9.9000003020963209E+37</v>
      </c>
      <c r="E152">
        <v>1.76970005</v>
      </c>
      <c r="F152">
        <v>565.86602783000001</v>
      </c>
      <c r="G152">
        <v>1.4623999599999999</v>
      </c>
      <c r="H152">
        <v>9.9000003020963209E+37</v>
      </c>
      <c r="J152" s="2">
        <f>TREND(Calibration!$A$2:$A$4,Calibration!$B$2:$B$4,C152)</f>
        <v>417.85128120911554</v>
      </c>
      <c r="K152" s="2">
        <f>TREND(Calibration!$A$2:$A$4,Calibration!$C$2:$C$4,E152)</f>
        <v>696.23418515067476</v>
      </c>
      <c r="L152" s="2">
        <f>TREND(Calibration!$A$2:$A$4,Calibration!$D$2:$D$4,G152)</f>
        <v>561.8267813396476</v>
      </c>
    </row>
    <row r="153" spans="1:12" x14ac:dyDescent="0.25">
      <c r="A153">
        <v>755266</v>
      </c>
      <c r="B153">
        <v>15.17300034</v>
      </c>
      <c r="C153">
        <v>0.65240001999999997</v>
      </c>
      <c r="D153">
        <v>9.9000003020963209E+37</v>
      </c>
      <c r="E153">
        <v>1.7989000100000001</v>
      </c>
      <c r="F153">
        <v>522.72601318</v>
      </c>
      <c r="G153">
        <v>1.4613000199999999</v>
      </c>
      <c r="H153">
        <v>9.9000003020963209E+37</v>
      </c>
      <c r="J153" s="2">
        <f>TREND(Calibration!$A$2:$A$4,Calibration!$B$2:$B$4,C153)</f>
        <v>416.86991242088044</v>
      </c>
      <c r="K153" s="2">
        <f>TREND(Calibration!$A$2:$A$4,Calibration!$C$2:$C$4,E153)</f>
        <v>708.04806634816828</v>
      </c>
      <c r="L153" s="2">
        <f>TREND(Calibration!$A$2:$A$4,Calibration!$D$2:$D$4,G153)</f>
        <v>561.37334321884907</v>
      </c>
    </row>
    <row r="154" spans="1:12" x14ac:dyDescent="0.25">
      <c r="A154">
        <v>760272</v>
      </c>
      <c r="B154">
        <v>15.175999640000001</v>
      </c>
      <c r="C154">
        <v>0.65289998000000005</v>
      </c>
      <c r="D154">
        <v>736.99401854999996</v>
      </c>
      <c r="E154">
        <v>1.8009999999999999</v>
      </c>
      <c r="F154">
        <v>9.9000003020963209E+37</v>
      </c>
      <c r="G154">
        <v>1.4592000199999999</v>
      </c>
      <c r="H154">
        <v>1261.70996094</v>
      </c>
      <c r="J154" s="2">
        <f>TREND(Calibration!$A$2:$A$4,Calibration!$B$2:$B$4,C154)</f>
        <v>417.17657329950623</v>
      </c>
      <c r="K154" s="2">
        <f>TREND(Calibration!$A$2:$A$4,Calibration!$C$2:$C$4,E154)</f>
        <v>708.89769190847448</v>
      </c>
      <c r="L154" s="2">
        <f>TREND(Calibration!$A$2:$A$4,Calibration!$D$2:$D$4,G154)</f>
        <v>560.50764140449826</v>
      </c>
    </row>
    <row r="155" spans="1:12" x14ac:dyDescent="0.25">
      <c r="A155">
        <v>765269</v>
      </c>
      <c r="B155">
        <v>15.07900047</v>
      </c>
      <c r="C155">
        <v>0.65609998000000003</v>
      </c>
      <c r="D155">
        <v>1353.3819580100001</v>
      </c>
      <c r="E155">
        <v>1.8301999600000001</v>
      </c>
      <c r="F155">
        <v>9.9000003020963209E+37</v>
      </c>
      <c r="G155">
        <v>1.4602999699999999</v>
      </c>
      <c r="H155">
        <v>9.9000003020963209E+37</v>
      </c>
      <c r="J155" s="2">
        <f>TREND(Calibration!$A$2:$A$4,Calibration!$B$2:$B$4,C155)</f>
        <v>419.13935994564247</v>
      </c>
      <c r="K155" s="2">
        <f>TREND(Calibration!$A$2:$A$4,Calibration!$C$2:$C$4,E155)</f>
        <v>720.711573105968</v>
      </c>
      <c r="L155" s="2">
        <f>TREND(Calibration!$A$2:$A$4,Calibration!$D$2:$D$4,G155)</f>
        <v>560.96108364768645</v>
      </c>
    </row>
    <row r="156" spans="1:12" x14ac:dyDescent="0.25">
      <c r="A156">
        <v>770269</v>
      </c>
      <c r="B156">
        <v>14.972999570000001</v>
      </c>
      <c r="C156">
        <v>0.65719998000000002</v>
      </c>
      <c r="D156">
        <v>9.9000003020963209E+37</v>
      </c>
      <c r="E156">
        <v>1.8042999500000001</v>
      </c>
      <c r="F156">
        <v>9.9000003020963209E+37</v>
      </c>
      <c r="G156">
        <v>1.4623999599999999</v>
      </c>
      <c r="H156">
        <v>9.9000003020963209E+37</v>
      </c>
      <c r="J156" s="2">
        <f>TREND(Calibration!$A$2:$A$4,Calibration!$B$2:$B$4,C156)</f>
        <v>419.81406785525184</v>
      </c>
      <c r="K156" s="2">
        <f>TREND(Calibration!$A$2:$A$4,Calibration!$C$2:$C$4,E156)</f>
        <v>710.23280391745232</v>
      </c>
      <c r="L156" s="2">
        <f>TREND(Calibration!$A$2:$A$4,Calibration!$D$2:$D$4,G156)</f>
        <v>561.8267813396476</v>
      </c>
    </row>
    <row r="157" spans="1:12" x14ac:dyDescent="0.25">
      <c r="A157">
        <v>775268</v>
      </c>
      <c r="B157">
        <v>14.9090004</v>
      </c>
      <c r="C157">
        <v>0.66100000999999997</v>
      </c>
      <c r="D157">
        <v>9.9000003020963209E+37</v>
      </c>
      <c r="E157">
        <v>1.7869999400000001</v>
      </c>
      <c r="F157">
        <v>9.9000003020963209E+37</v>
      </c>
      <c r="G157">
        <v>1.4623999599999999</v>
      </c>
      <c r="H157">
        <v>9.9000003020963209E+37</v>
      </c>
      <c r="J157" s="2">
        <f>TREND(Calibration!$A$2:$A$4,Calibration!$B$2:$B$4,C157)</f>
        <v>422.14489539866344</v>
      </c>
      <c r="K157" s="2">
        <f>TREND(Calibration!$A$2:$A$4,Calibration!$C$2:$C$4,E157)</f>
        <v>703.2334702589319</v>
      </c>
      <c r="L157" s="2">
        <f>TREND(Calibration!$A$2:$A$4,Calibration!$D$2:$D$4,G157)</f>
        <v>561.8267813396476</v>
      </c>
    </row>
    <row r="158" spans="1:12" x14ac:dyDescent="0.25">
      <c r="A158">
        <v>780269</v>
      </c>
      <c r="B158">
        <v>14.815999980000001</v>
      </c>
      <c r="C158">
        <v>0.65339999999999998</v>
      </c>
      <c r="D158">
        <v>9.9000003020963209E+37</v>
      </c>
      <c r="E158">
        <v>1.7691999700000001</v>
      </c>
      <c r="F158">
        <v>1022.82800293</v>
      </c>
      <c r="G158">
        <v>1.4619</v>
      </c>
      <c r="H158">
        <v>9.9000003020963209E+37</v>
      </c>
      <c r="J158" s="2">
        <f>TREND(Calibration!$A$2:$A$4,Calibration!$B$2:$B$4,C158)</f>
        <v>417.48327098038152</v>
      </c>
      <c r="K158" s="2">
        <f>TREND(Calibration!$A$2:$A$4,Calibration!$C$2:$C$4,E158)</f>
        <v>696.03186002046084</v>
      </c>
      <c r="L158" s="2">
        <f>TREND(Calibration!$A$2:$A$4,Calibration!$D$2:$D$4,G158)</f>
        <v>561.62067834959862</v>
      </c>
    </row>
    <row r="159" spans="1:12" x14ac:dyDescent="0.25">
      <c r="A159">
        <v>785269</v>
      </c>
      <c r="B159">
        <v>14.79800034</v>
      </c>
      <c r="C159">
        <v>0.65719998000000002</v>
      </c>
      <c r="D159">
        <v>1003.91497803</v>
      </c>
      <c r="E159">
        <v>1.81509995</v>
      </c>
      <c r="F159">
        <v>1342.9720459</v>
      </c>
      <c r="G159">
        <v>1.4619</v>
      </c>
      <c r="H159">
        <v>9.9000003020963209E+37</v>
      </c>
      <c r="J159" s="2">
        <f>TREND(Calibration!$A$2:$A$4,Calibration!$B$2:$B$4,C159)</f>
        <v>419.81406785525184</v>
      </c>
      <c r="K159" s="2">
        <f>TREND(Calibration!$A$2:$A$4,Calibration!$C$2:$C$4,E159)</f>
        <v>714.60232760628367</v>
      </c>
      <c r="L159" s="2">
        <f>TREND(Calibration!$A$2:$A$4,Calibration!$D$2:$D$4,G159)</f>
        <v>561.62067834959862</v>
      </c>
    </row>
    <row r="160" spans="1:12" x14ac:dyDescent="0.25">
      <c r="A160">
        <v>790268</v>
      </c>
      <c r="B160">
        <v>14.85999966</v>
      </c>
      <c r="C160">
        <v>0.64859997999999996</v>
      </c>
      <c r="D160">
        <v>1194.3210449200001</v>
      </c>
      <c r="E160">
        <v>1.8507000199999999</v>
      </c>
      <c r="F160">
        <v>1262.41894531</v>
      </c>
      <c r="G160">
        <v>1.4596999900000001</v>
      </c>
      <c r="H160">
        <v>9.9000003020963209E+37</v>
      </c>
      <c r="J160" s="2">
        <f>TREND(Calibration!$A$2:$A$4,Calibration!$B$2:$B$4,C160)</f>
        <v>414.53907874376057</v>
      </c>
      <c r="K160" s="2">
        <f>TREND(Calibration!$A$2:$A$4,Calibration!$C$2:$C$4,E160)</f>
        <v>729.0056006793443</v>
      </c>
      <c r="L160" s="2">
        <f>TREND(Calibration!$A$2:$A$4,Calibration!$D$2:$D$4,G160)</f>
        <v>560.7137485169369</v>
      </c>
    </row>
    <row r="161" spans="1:12" x14ac:dyDescent="0.25">
      <c r="A161">
        <v>795268</v>
      </c>
      <c r="B161">
        <v>14.954999920000001</v>
      </c>
      <c r="C161">
        <v>0.65339999999999998</v>
      </c>
      <c r="D161">
        <v>791.37799071999996</v>
      </c>
      <c r="E161">
        <v>1.8512999999999999</v>
      </c>
      <c r="F161">
        <v>9.9000003020963209E+37</v>
      </c>
      <c r="G161">
        <v>1.45809996</v>
      </c>
      <c r="H161">
        <v>9.9000003020963209E+37</v>
      </c>
      <c r="J161" s="2">
        <f>TREND(Calibration!$A$2:$A$4,Calibration!$B$2:$B$4,C161)</f>
        <v>417.48327098038152</v>
      </c>
      <c r="K161" s="2">
        <f>TREND(Calibration!$A$2:$A$4,Calibration!$C$2:$C$4,E161)</f>
        <v>729.24834390367994</v>
      </c>
      <c r="L161" s="2">
        <f>TREND(Calibration!$A$2:$A$4,Calibration!$D$2:$D$4,G161)</f>
        <v>560.05415381502462</v>
      </c>
    </row>
    <row r="162" spans="1:12" x14ac:dyDescent="0.25">
      <c r="A162">
        <v>800268</v>
      </c>
      <c r="B162">
        <v>15.03499985</v>
      </c>
      <c r="C162">
        <v>0.64910000999999995</v>
      </c>
      <c r="D162">
        <v>527.39697265999996</v>
      </c>
      <c r="E162">
        <v>1.8270000200000001</v>
      </c>
      <c r="F162">
        <v>9.9000003020963209E+37</v>
      </c>
      <c r="G162">
        <v>1.4619</v>
      </c>
      <c r="H162">
        <v>9.9000003020963209E+37</v>
      </c>
      <c r="J162" s="2">
        <f>TREND(Calibration!$A$2:$A$4,Calibration!$B$2:$B$4,C162)</f>
        <v>414.84578255834413</v>
      </c>
      <c r="K162" s="2">
        <f>TREND(Calibration!$A$2:$A$4,Calibration!$C$2:$C$4,E162)</f>
        <v>719.41692369551993</v>
      </c>
      <c r="L162" s="2">
        <f>TREND(Calibration!$A$2:$A$4,Calibration!$D$2:$D$4,G162)</f>
        <v>561.62067834959862</v>
      </c>
    </row>
    <row r="163" spans="1:12" x14ac:dyDescent="0.25">
      <c r="A163">
        <v>805268</v>
      </c>
      <c r="B163">
        <v>15.04300022</v>
      </c>
      <c r="C163">
        <v>0.64639997000000005</v>
      </c>
      <c r="D163">
        <v>665.17602538999995</v>
      </c>
      <c r="E163">
        <v>1.8339999899999999</v>
      </c>
      <c r="F163">
        <v>9.9000003020963209E+37</v>
      </c>
      <c r="G163">
        <v>1.4596999900000001</v>
      </c>
      <c r="H163">
        <v>9.9000003020963209E+37</v>
      </c>
      <c r="J163" s="2">
        <f>TREND(Calibration!$A$2:$A$4,Calibration!$B$2:$B$4,C163)</f>
        <v>413.18965679083362</v>
      </c>
      <c r="K163" s="2">
        <f>TREND(Calibration!$A$2:$A$4,Calibration!$C$2:$C$4,E163)</f>
        <v>722.24901024515952</v>
      </c>
      <c r="L163" s="2">
        <f>TREND(Calibration!$A$2:$A$4,Calibration!$D$2:$D$4,G163)</f>
        <v>560.7137485169369</v>
      </c>
    </row>
    <row r="164" spans="1:12" x14ac:dyDescent="0.25">
      <c r="A164">
        <v>810269</v>
      </c>
      <c r="B164">
        <v>15.001000400000001</v>
      </c>
      <c r="C164">
        <v>0.65069997000000002</v>
      </c>
      <c r="D164">
        <v>1209.0329589800001</v>
      </c>
      <c r="E164">
        <v>1.8378000299999999</v>
      </c>
      <c r="F164">
        <v>9.9000003020963209E+37</v>
      </c>
      <c r="G164">
        <v>1.4602999699999999</v>
      </c>
      <c r="H164">
        <v>9.9000003020963209E+37</v>
      </c>
      <c r="J164" s="2">
        <f>TREND(Calibration!$A$2:$A$4,Calibration!$B$2:$B$4,C164)</f>
        <v>415.82715134657923</v>
      </c>
      <c r="K164" s="2">
        <f>TREND(Calibration!$A$2:$A$4,Calibration!$C$2:$C$4,E164)</f>
        <v>723.78645143020651</v>
      </c>
      <c r="L164" s="2">
        <f>TREND(Calibration!$A$2:$A$4,Calibration!$D$2:$D$4,G164)</f>
        <v>560.96108364768645</v>
      </c>
    </row>
    <row r="165" spans="1:12" x14ac:dyDescent="0.25">
      <c r="A165">
        <v>815268</v>
      </c>
      <c r="B165">
        <v>14.885999679999999</v>
      </c>
      <c r="C165">
        <v>0.64859997999999996</v>
      </c>
      <c r="D165">
        <v>9.9000003020963209E+37</v>
      </c>
      <c r="E165">
        <v>1.77030003</v>
      </c>
      <c r="F165">
        <v>1329.9780273399999</v>
      </c>
      <c r="G165">
        <v>1.4596999900000001</v>
      </c>
      <c r="H165">
        <v>9.9000003020963209E+37</v>
      </c>
      <c r="J165" s="2">
        <f>TREND(Calibration!$A$2:$A$4,Calibration!$B$2:$B$4,C165)</f>
        <v>414.53907874376057</v>
      </c>
      <c r="K165" s="2">
        <f>TREND(Calibration!$A$2:$A$4,Calibration!$C$2:$C$4,E165)</f>
        <v>696.4769283750104</v>
      </c>
      <c r="L165" s="2">
        <f>TREND(Calibration!$A$2:$A$4,Calibration!$D$2:$D$4,G165)</f>
        <v>560.7137485169369</v>
      </c>
    </row>
    <row r="166" spans="1:12" x14ac:dyDescent="0.25">
      <c r="A166">
        <v>820269</v>
      </c>
      <c r="B166">
        <v>14.743000029999999</v>
      </c>
      <c r="C166">
        <v>0.64910000999999995</v>
      </c>
      <c r="D166">
        <v>9.9000003020963209E+37</v>
      </c>
      <c r="E166">
        <v>1.75839996</v>
      </c>
      <c r="F166">
        <v>840.21600341999999</v>
      </c>
      <c r="G166">
        <v>1.4596999900000001</v>
      </c>
      <c r="H166">
        <v>9.9000003020963209E+37</v>
      </c>
      <c r="J166" s="2">
        <f>TREND(Calibration!$A$2:$A$4,Calibration!$B$2:$B$4,C166)</f>
        <v>414.84578255834413</v>
      </c>
      <c r="K166" s="2">
        <f>TREND(Calibration!$A$2:$A$4,Calibration!$C$2:$C$4,E166)</f>
        <v>691.66233228577414</v>
      </c>
      <c r="L166" s="2">
        <f>TREND(Calibration!$A$2:$A$4,Calibration!$D$2:$D$4,G166)</f>
        <v>560.7137485169369</v>
      </c>
    </row>
    <row r="167" spans="1:12" x14ac:dyDescent="0.25">
      <c r="A167">
        <v>825269</v>
      </c>
      <c r="B167">
        <v>14.58199978</v>
      </c>
      <c r="C167">
        <v>0.65560001000000001</v>
      </c>
      <c r="D167">
        <v>906.28399658000001</v>
      </c>
      <c r="E167">
        <v>1.76049995</v>
      </c>
      <c r="F167">
        <v>1230.6719970700001</v>
      </c>
      <c r="G167">
        <v>1.4596999900000001</v>
      </c>
      <c r="H167">
        <v>9.9000003020963209E+37</v>
      </c>
      <c r="J167" s="2">
        <f>TREND(Calibration!$A$2:$A$4,Calibration!$B$2:$B$4,C167)</f>
        <v>418.83269293330846</v>
      </c>
      <c r="K167" s="2">
        <f>TREND(Calibration!$A$2:$A$4,Calibration!$C$2:$C$4,E167)</f>
        <v>692.51195784608058</v>
      </c>
      <c r="L167" s="2">
        <f>TREND(Calibration!$A$2:$A$4,Calibration!$D$2:$D$4,G167)</f>
        <v>560.7137485169369</v>
      </c>
    </row>
    <row r="168" spans="1:12" x14ac:dyDescent="0.25">
      <c r="A168">
        <v>830269</v>
      </c>
      <c r="B168">
        <v>14.52600002</v>
      </c>
      <c r="C168">
        <v>0.64910000999999995</v>
      </c>
      <c r="D168">
        <v>836.45300293000003</v>
      </c>
      <c r="E168">
        <v>1.7816000000000001</v>
      </c>
      <c r="F168">
        <v>9.9000003020963209E+37</v>
      </c>
      <c r="G168">
        <v>1.4613000199999999</v>
      </c>
      <c r="H168">
        <v>9.9000003020963209E+37</v>
      </c>
      <c r="J168" s="2">
        <f>TREND(Calibration!$A$2:$A$4,Calibration!$B$2:$B$4,C168)</f>
        <v>414.84578255834413</v>
      </c>
      <c r="K168" s="2">
        <f>TREND(Calibration!$A$2:$A$4,Calibration!$C$2:$C$4,E168)</f>
        <v>701.04873268964786</v>
      </c>
      <c r="L168" s="2">
        <f>TREND(Calibration!$A$2:$A$4,Calibration!$D$2:$D$4,G168)</f>
        <v>561.37334321884907</v>
      </c>
    </row>
    <row r="169" spans="1:12" x14ac:dyDescent="0.25">
      <c r="A169">
        <v>835268</v>
      </c>
      <c r="B169">
        <v>14.524999619999999</v>
      </c>
      <c r="C169">
        <v>0.64859997999999996</v>
      </c>
      <c r="D169">
        <v>784.47900390999996</v>
      </c>
      <c r="E169">
        <v>1.7940000300000001</v>
      </c>
      <c r="F169">
        <v>9.9000003020963209E+37</v>
      </c>
      <c r="G169">
        <v>1.4619</v>
      </c>
      <c r="H169">
        <v>9.9000003020963209E+37</v>
      </c>
      <c r="J169" s="2">
        <f>TREND(Calibration!$A$2:$A$4,Calibration!$B$2:$B$4,C169)</f>
        <v>414.53907874376057</v>
      </c>
      <c r="K169" s="2">
        <f>TREND(Calibration!$A$2:$A$4,Calibration!$C$2:$C$4,E169)</f>
        <v>706.06560535883489</v>
      </c>
      <c r="L169" s="2">
        <f>TREND(Calibration!$A$2:$A$4,Calibration!$D$2:$D$4,G169)</f>
        <v>561.62067834959862</v>
      </c>
    </row>
    <row r="170" spans="1:12" x14ac:dyDescent="0.25">
      <c r="A170">
        <v>840268</v>
      </c>
      <c r="B170">
        <v>14.59399986</v>
      </c>
      <c r="C170">
        <v>0.64639997000000005</v>
      </c>
      <c r="D170">
        <v>628.08001708999996</v>
      </c>
      <c r="E170">
        <v>1.8415000399999999</v>
      </c>
      <c r="F170">
        <v>9.9000003020963209E+37</v>
      </c>
      <c r="G170">
        <v>1.4635000199999999</v>
      </c>
      <c r="H170">
        <v>9.9000003020963209E+37</v>
      </c>
      <c r="J170" s="2">
        <f>TREND(Calibration!$A$2:$A$4,Calibration!$B$2:$B$4,C170)</f>
        <v>413.18965679083362</v>
      </c>
      <c r="K170" s="2">
        <f>TREND(Calibration!$A$2:$A$4,Calibration!$C$2:$C$4,E170)</f>
        <v>725.28342192501327</v>
      </c>
      <c r="L170" s="2">
        <f>TREND(Calibration!$A$2:$A$4,Calibration!$D$2:$D$4,G170)</f>
        <v>562.28026892912123</v>
      </c>
    </row>
    <row r="171" spans="1:12" x14ac:dyDescent="0.25">
      <c r="A171">
        <v>845288</v>
      </c>
      <c r="B171">
        <v>14.72999954</v>
      </c>
      <c r="C171">
        <v>0.64639997000000005</v>
      </c>
      <c r="D171">
        <v>939.34899901999995</v>
      </c>
      <c r="E171">
        <v>1.8226000099999999</v>
      </c>
      <c r="F171">
        <v>9.9000003020963209E+37</v>
      </c>
      <c r="G171">
        <v>1.4635000199999999</v>
      </c>
      <c r="H171">
        <v>1251.00097656</v>
      </c>
      <c r="J171" s="2">
        <f>TREND(Calibration!$A$2:$A$4,Calibration!$B$2:$B$4,C171)</f>
        <v>413.18965679083362</v>
      </c>
      <c r="K171" s="2">
        <f>TREND(Calibration!$A$2:$A$4,Calibration!$C$2:$C$4,E171)</f>
        <v>717.63674333199253</v>
      </c>
      <c r="L171" s="2">
        <f>TREND(Calibration!$A$2:$A$4,Calibration!$D$2:$D$4,G171)</f>
        <v>562.28026892912123</v>
      </c>
    </row>
    <row r="172" spans="1:12" x14ac:dyDescent="0.25">
      <c r="A172">
        <v>850269</v>
      </c>
      <c r="B172">
        <v>14.74400043</v>
      </c>
      <c r="C172">
        <v>0.64749997999999997</v>
      </c>
      <c r="D172">
        <v>1074.1049804700001</v>
      </c>
      <c r="E172">
        <v>1.8209999800000001</v>
      </c>
      <c r="F172">
        <v>9.9000003020963209E+37</v>
      </c>
      <c r="G172">
        <v>1.4635000199999999</v>
      </c>
      <c r="H172">
        <v>9.9000003020963209E+37</v>
      </c>
      <c r="J172" s="2">
        <f>TREND(Calibration!$A$2:$A$4,Calibration!$B$2:$B$4,C172)</f>
        <v>413.8643708341512</v>
      </c>
      <c r="K172" s="2">
        <f>TREND(Calibration!$A$2:$A$4,Calibration!$C$2:$C$4,E172)</f>
        <v>716.98939435163697</v>
      </c>
      <c r="L172" s="2">
        <f>TREND(Calibration!$A$2:$A$4,Calibration!$D$2:$D$4,G172)</f>
        <v>562.28026892912123</v>
      </c>
    </row>
    <row r="173" spans="1:12" x14ac:dyDescent="0.25">
      <c r="A173">
        <v>855268</v>
      </c>
      <c r="B173">
        <v>14.739000320000001</v>
      </c>
      <c r="C173">
        <v>0.64910000999999995</v>
      </c>
      <c r="D173">
        <v>1048.7530517600001</v>
      </c>
      <c r="E173">
        <v>1.82369995</v>
      </c>
      <c r="F173">
        <v>9.9000003020963209E+37</v>
      </c>
      <c r="G173">
        <v>1.46080005</v>
      </c>
      <c r="H173">
        <v>9.9000003020963209E+37</v>
      </c>
      <c r="J173" s="2">
        <f>TREND(Calibration!$A$2:$A$4,Calibration!$B$2:$B$4,C173)</f>
        <v>414.84578255834413</v>
      </c>
      <c r="K173" s="2">
        <f>TREND(Calibration!$A$2:$A$4,Calibration!$C$2:$C$4,E173)</f>
        <v>718.08176313627894</v>
      </c>
      <c r="L173" s="2">
        <f>TREND(Calibration!$A$2:$A$4,Calibration!$D$2:$D$4,G173)</f>
        <v>561.16723610641054</v>
      </c>
    </row>
    <row r="174" spans="1:12" x14ac:dyDescent="0.25">
      <c r="A174">
        <v>860281</v>
      </c>
      <c r="B174">
        <v>14.65600014</v>
      </c>
      <c r="C174">
        <v>0.64749997999999997</v>
      </c>
      <c r="D174">
        <v>1256.1729736299999</v>
      </c>
      <c r="E174">
        <v>1.81289995</v>
      </c>
      <c r="F174">
        <v>1338.27404785</v>
      </c>
      <c r="G174">
        <v>1.4630000599999999</v>
      </c>
      <c r="H174">
        <v>9.9000003020963209E+37</v>
      </c>
      <c r="J174" s="2">
        <f>TREND(Calibration!$A$2:$A$4,Calibration!$B$2:$B$4,C174)</f>
        <v>413.8643708341512</v>
      </c>
      <c r="K174" s="2">
        <f>TREND(Calibration!$A$2:$A$4,Calibration!$C$2:$C$4,E174)</f>
        <v>713.71223944744759</v>
      </c>
      <c r="L174" s="2">
        <f>TREND(Calibration!$A$2:$A$4,Calibration!$D$2:$D$4,G174)</f>
        <v>562.07416593907226</v>
      </c>
    </row>
    <row r="175" spans="1:12" x14ac:dyDescent="0.25">
      <c r="A175">
        <v>865269</v>
      </c>
      <c r="B175">
        <v>14.56200027</v>
      </c>
      <c r="C175">
        <v>0.64370000000000005</v>
      </c>
      <c r="D175">
        <v>716.18597411999997</v>
      </c>
      <c r="E175">
        <v>1.87390006</v>
      </c>
      <c r="F175">
        <v>9.9000003020963209E+37</v>
      </c>
      <c r="G175">
        <v>1.4641</v>
      </c>
      <c r="H175">
        <v>1281.4899902300001</v>
      </c>
      <c r="J175" s="2">
        <f>TREND(Calibration!$A$2:$A$4,Calibration!$B$2:$B$4,C175)</f>
        <v>411.53357395928094</v>
      </c>
      <c r="K175" s="2">
        <f>TREND(Calibration!$A$2:$A$4,Calibration!$C$2:$C$4,E175)</f>
        <v>738.39200108321791</v>
      </c>
      <c r="L175" s="2">
        <f>TREND(Calibration!$A$2:$A$4,Calibration!$D$2:$D$4,G175)</f>
        <v>562.5276040598709</v>
      </c>
    </row>
    <row r="176" spans="1:12" x14ac:dyDescent="0.25">
      <c r="A176">
        <v>870268</v>
      </c>
      <c r="B176">
        <v>14.45699978</v>
      </c>
      <c r="C176">
        <v>0.63719999999999999</v>
      </c>
      <c r="D176">
        <v>1170.70800781</v>
      </c>
      <c r="E176">
        <v>1.88310003</v>
      </c>
      <c r="F176">
        <v>9.9000003020963209E+37</v>
      </c>
      <c r="G176">
        <v>1.4635000199999999</v>
      </c>
      <c r="H176">
        <v>9.9000003020963209E+37</v>
      </c>
      <c r="J176" s="2">
        <f>TREND(Calibration!$A$2:$A$4,Calibration!$B$2:$B$4,C176)</f>
        <v>407.5466635843166</v>
      </c>
      <c r="K176" s="2">
        <f>TREND(Calibration!$A$2:$A$4,Calibration!$C$2:$C$4,E176)</f>
        <v>742.1141757916937</v>
      </c>
      <c r="L176" s="2">
        <f>TREND(Calibration!$A$2:$A$4,Calibration!$D$2:$D$4,G176)</f>
        <v>562.28026892912123</v>
      </c>
    </row>
    <row r="177" spans="1:12" x14ac:dyDescent="0.25">
      <c r="A177">
        <v>875269</v>
      </c>
      <c r="B177">
        <v>14.3920002</v>
      </c>
      <c r="C177">
        <v>0.64480000999999998</v>
      </c>
      <c r="D177">
        <v>881.09301758000004</v>
      </c>
      <c r="E177">
        <v>1.8815000099999999</v>
      </c>
      <c r="F177">
        <v>9.9000003020963209E+37</v>
      </c>
      <c r="G177">
        <v>1.46619999</v>
      </c>
      <c r="H177">
        <v>9.9000003020963209E+37</v>
      </c>
      <c r="J177" s="2">
        <f>TREND(Calibration!$A$2:$A$4,Calibration!$B$2:$B$4,C177)</f>
        <v>412.20828800259852</v>
      </c>
      <c r="K177" s="2">
        <f>TREND(Calibration!$A$2:$A$4,Calibration!$C$2:$C$4,E177)</f>
        <v>741.46683085719326</v>
      </c>
      <c r="L177" s="2">
        <f>TREND(Calibration!$A$2:$A$4,Calibration!$D$2:$D$4,G177)</f>
        <v>563.39330175183204</v>
      </c>
    </row>
    <row r="178" spans="1:12" x14ac:dyDescent="0.25">
      <c r="A178">
        <v>880269</v>
      </c>
      <c r="B178">
        <v>14.31700039</v>
      </c>
      <c r="C178">
        <v>0.64050001000000001</v>
      </c>
      <c r="D178">
        <v>9.9000003020963209E+37</v>
      </c>
      <c r="E178">
        <v>1.82430005</v>
      </c>
      <c r="F178">
        <v>9.9000003020963209E+37</v>
      </c>
      <c r="G178">
        <v>1.4635000199999999</v>
      </c>
      <c r="H178">
        <v>9.9000003020963209E+37</v>
      </c>
      <c r="J178" s="2">
        <f>TREND(Calibration!$A$2:$A$4,Calibration!$B$2:$B$4,C178)</f>
        <v>409.57079344685292</v>
      </c>
      <c r="K178" s="2">
        <f>TREND(Calibration!$A$2:$A$4,Calibration!$C$2:$C$4,E178)</f>
        <v>718.32455491087785</v>
      </c>
      <c r="L178" s="2">
        <f>TREND(Calibration!$A$2:$A$4,Calibration!$D$2:$D$4,G178)</f>
        <v>562.28026892912123</v>
      </c>
    </row>
    <row r="179" spans="1:12" x14ac:dyDescent="0.25">
      <c r="A179">
        <v>885268</v>
      </c>
      <c r="B179">
        <v>14.34200001</v>
      </c>
      <c r="C179">
        <v>0.63779998000000004</v>
      </c>
      <c r="D179">
        <v>1342.23706055</v>
      </c>
      <c r="E179">
        <v>1.76110005</v>
      </c>
      <c r="F179">
        <v>9.9000003020963209E+37</v>
      </c>
      <c r="G179">
        <v>1.4678000200000001</v>
      </c>
      <c r="H179">
        <v>9.9000003020963209E+37</v>
      </c>
      <c r="J179" s="2">
        <f>TREND(Calibration!$A$2:$A$4,Calibration!$B$2:$B$4,C179)</f>
        <v>407.91467381305068</v>
      </c>
      <c r="K179" s="2">
        <f>TREND(Calibration!$A$2:$A$4,Calibration!$C$2:$C$4,E179)</f>
        <v>692.75474962067949</v>
      </c>
      <c r="L179" s="2">
        <f>TREND(Calibration!$A$2:$A$4,Calibration!$D$2:$D$4,G179)</f>
        <v>564.05289645374432</v>
      </c>
    </row>
    <row r="180" spans="1:12" x14ac:dyDescent="0.25">
      <c r="A180">
        <v>890269</v>
      </c>
      <c r="B180">
        <v>14.41300011</v>
      </c>
      <c r="C180">
        <v>0.63290000000000002</v>
      </c>
      <c r="D180">
        <v>9.9000003020963209E+37</v>
      </c>
      <c r="E180">
        <v>1.90470004</v>
      </c>
      <c r="F180">
        <v>878.82598876999998</v>
      </c>
      <c r="G180">
        <v>1.4678000200000001</v>
      </c>
      <c r="H180">
        <v>9.9000003020963209E+37</v>
      </c>
      <c r="J180" s="2">
        <f>TREND(Calibration!$A$2:$A$4,Calibration!$B$2:$B$4,C180)</f>
        <v>404.90916902857106</v>
      </c>
      <c r="K180" s="2">
        <f>TREND(Calibration!$A$2:$A$4,Calibration!$C$2:$C$4,E180)</f>
        <v>750.85322721521175</v>
      </c>
      <c r="L180" s="2">
        <f>TREND(Calibration!$A$2:$A$4,Calibration!$D$2:$D$4,G180)</f>
        <v>564.05289645374432</v>
      </c>
    </row>
    <row r="181" spans="1:12" x14ac:dyDescent="0.25">
      <c r="A181">
        <v>895270</v>
      </c>
      <c r="B181">
        <v>14.46199989</v>
      </c>
      <c r="C181">
        <v>0.63129997000000004</v>
      </c>
      <c r="D181">
        <v>9.9000003020963209E+37</v>
      </c>
      <c r="E181">
        <v>1.8555999999999999</v>
      </c>
      <c r="F181">
        <v>516.38800048999997</v>
      </c>
      <c r="G181">
        <v>1.46619999</v>
      </c>
      <c r="H181">
        <v>9.9000003020963209E+37</v>
      </c>
      <c r="J181" s="2">
        <f>TREND(Calibration!$A$2:$A$4,Calibration!$B$2:$B$4,C181)</f>
        <v>403.92775730437813</v>
      </c>
      <c r="K181" s="2">
        <f>TREND(Calibration!$A$2:$A$4,Calibration!$C$2:$C$4,E181)</f>
        <v>730.98806166867757</v>
      </c>
      <c r="L181" s="2">
        <f>TREND(Calibration!$A$2:$A$4,Calibration!$D$2:$D$4,G181)</f>
        <v>563.39330175183204</v>
      </c>
    </row>
    <row r="182" spans="1:12" x14ac:dyDescent="0.25">
      <c r="A182">
        <v>900269</v>
      </c>
      <c r="B182">
        <v>14.5170002</v>
      </c>
      <c r="C182">
        <v>0.62910001999999998</v>
      </c>
      <c r="D182">
        <v>1107.8439941399999</v>
      </c>
      <c r="E182">
        <v>1.8296999899999999</v>
      </c>
      <c r="F182">
        <v>854.91601562000005</v>
      </c>
      <c r="G182">
        <v>1.4678000200000001</v>
      </c>
      <c r="H182">
        <v>9.9000003020963209E+37</v>
      </c>
      <c r="J182" s="2">
        <f>TREND(Calibration!$A$2:$A$4,Calibration!$B$2:$B$4,C182)</f>
        <v>402.57837215370074</v>
      </c>
      <c r="K182" s="2">
        <f>TREND(Calibration!$A$2:$A$4,Calibration!$C$2:$C$4,E182)</f>
        <v>720.50929248016189</v>
      </c>
      <c r="L182" s="2">
        <f>TREND(Calibration!$A$2:$A$4,Calibration!$D$2:$D$4,G182)</f>
        <v>564.05289645374432</v>
      </c>
    </row>
    <row r="183" spans="1:12" x14ac:dyDescent="0.25">
      <c r="A183">
        <v>905268</v>
      </c>
      <c r="B183">
        <v>14.501000400000001</v>
      </c>
      <c r="C183">
        <v>0.62540001000000001</v>
      </c>
      <c r="D183">
        <v>644.13800048999997</v>
      </c>
      <c r="E183">
        <v>1.8301999600000001</v>
      </c>
      <c r="F183">
        <v>9.9000003020963209E+37</v>
      </c>
      <c r="G183">
        <v>1.4667999700000001</v>
      </c>
      <c r="H183">
        <v>9.9000003020963209E+37</v>
      </c>
      <c r="J183" s="2">
        <f>TREND(Calibration!$A$2:$A$4,Calibration!$B$2:$B$4,C183)</f>
        <v>400.30889396039743</v>
      </c>
      <c r="K183" s="2">
        <f>TREND(Calibration!$A$2:$A$4,Calibration!$C$2:$C$4,E183)</f>
        <v>720.711573105968</v>
      </c>
      <c r="L183" s="2">
        <f>TREND(Calibration!$A$2:$A$4,Calibration!$D$2:$D$4,G183)</f>
        <v>563.6406368825817</v>
      </c>
    </row>
    <row r="184" spans="1:12" x14ac:dyDescent="0.25">
      <c r="A184">
        <v>910268</v>
      </c>
      <c r="B184">
        <v>14.42099953</v>
      </c>
      <c r="C184">
        <v>0.62540001000000001</v>
      </c>
      <c r="D184">
        <v>1182.4780273399999</v>
      </c>
      <c r="E184">
        <v>1.8351000500000001</v>
      </c>
      <c r="F184">
        <v>9.9000003020963209E+37</v>
      </c>
      <c r="G184">
        <v>1.4667999700000001</v>
      </c>
      <c r="H184">
        <v>1137.2580566399999</v>
      </c>
      <c r="J184" s="2">
        <f>TREND(Calibration!$A$2:$A$4,Calibration!$B$2:$B$4,C184)</f>
        <v>400.30889396039743</v>
      </c>
      <c r="K184" s="2">
        <f>TREND(Calibration!$A$2:$A$4,Calibration!$C$2:$C$4,E184)</f>
        <v>722.69407859970931</v>
      </c>
      <c r="L184" s="2">
        <f>TREND(Calibration!$A$2:$A$4,Calibration!$D$2:$D$4,G184)</f>
        <v>563.6406368825817</v>
      </c>
    </row>
    <row r="185" spans="1:12" x14ac:dyDescent="0.25">
      <c r="A185">
        <v>915268</v>
      </c>
      <c r="B185">
        <v>14.291000370000001</v>
      </c>
      <c r="C185">
        <v>0.62639999000000002</v>
      </c>
      <c r="D185">
        <v>1270.89904785</v>
      </c>
      <c r="E185">
        <v>1.8070000399999999</v>
      </c>
      <c r="F185">
        <v>9.9000003020963209E+37</v>
      </c>
      <c r="G185">
        <v>1.46570003</v>
      </c>
      <c r="H185">
        <v>9.9000003020963209E+37</v>
      </c>
      <c r="J185" s="2">
        <f>TREND(Calibration!$A$2:$A$4,Calibration!$B$2:$B$4,C185)</f>
        <v>400.92225251989845</v>
      </c>
      <c r="K185" s="2">
        <f>TREND(Calibration!$A$2:$A$4,Calibration!$C$2:$C$4,E185)</f>
        <v>711.32522125235744</v>
      </c>
      <c r="L185" s="2">
        <f>TREND(Calibration!$A$2:$A$4,Calibration!$D$2:$D$4,G185)</f>
        <v>563.18719876178318</v>
      </c>
    </row>
    <row r="186" spans="1:12" x14ac:dyDescent="0.25">
      <c r="A186">
        <v>920268</v>
      </c>
      <c r="B186">
        <v>14.130000109999999</v>
      </c>
      <c r="C186">
        <v>0.62639999000000002</v>
      </c>
      <c r="D186">
        <v>9.9000003020963209E+37</v>
      </c>
      <c r="E186">
        <v>1.80970001</v>
      </c>
      <c r="F186">
        <v>9.9000003020963209E+37</v>
      </c>
      <c r="G186">
        <v>1.4683999999999999</v>
      </c>
      <c r="H186">
        <v>9.9000003020963209E+37</v>
      </c>
      <c r="J186" s="2">
        <f>TREND(Calibration!$A$2:$A$4,Calibration!$B$2:$B$4,C186)</f>
        <v>400.92225251989845</v>
      </c>
      <c r="K186" s="2">
        <f>TREND(Calibration!$A$2:$A$4,Calibration!$C$2:$C$4,E186)</f>
        <v>712.41759003699951</v>
      </c>
      <c r="L186" s="2">
        <f>TREND(Calibration!$A$2:$A$4,Calibration!$D$2:$D$4,G186)</f>
        <v>564.30023158449387</v>
      </c>
    </row>
    <row r="187" spans="1:12" x14ac:dyDescent="0.25">
      <c r="A187">
        <v>925268</v>
      </c>
      <c r="B187">
        <v>13.958000180000001</v>
      </c>
      <c r="C187">
        <v>0.62589996999999997</v>
      </c>
      <c r="D187">
        <v>9.9000003020963209E+37</v>
      </c>
      <c r="E187">
        <v>1.8442000199999999</v>
      </c>
      <c r="F187">
        <v>492.32299805000002</v>
      </c>
      <c r="G187">
        <v>1.4673000599999999</v>
      </c>
      <c r="H187">
        <v>9.9000003020963209E+37</v>
      </c>
      <c r="J187" s="2">
        <f>TREND(Calibration!$A$2:$A$4,Calibration!$B$2:$B$4,C187)</f>
        <v>400.6155548390231</v>
      </c>
      <c r="K187" s="2">
        <f>TREND(Calibration!$A$2:$A$4,Calibration!$C$2:$C$4,E187)</f>
        <v>726.37579475551058</v>
      </c>
      <c r="L187" s="2">
        <f>TREND(Calibration!$A$2:$A$4,Calibration!$D$2:$D$4,G187)</f>
        <v>563.84679346369524</v>
      </c>
    </row>
    <row r="188" spans="1:12" x14ac:dyDescent="0.25">
      <c r="A188">
        <v>930269</v>
      </c>
      <c r="B188">
        <v>13.89599991</v>
      </c>
      <c r="C188">
        <v>0.62099998999999995</v>
      </c>
      <c r="D188">
        <v>496.70999146000003</v>
      </c>
      <c r="E188">
        <v>1.84099996</v>
      </c>
      <c r="F188">
        <v>9.9000003020963209E+37</v>
      </c>
      <c r="G188">
        <v>1.46570003</v>
      </c>
      <c r="H188">
        <v>9.9000003020963209E+37</v>
      </c>
      <c r="J188" s="2">
        <f>TREND(Calibration!$A$2:$A$4,Calibration!$B$2:$B$4,C188)</f>
        <v>397.61005005454348</v>
      </c>
      <c r="K188" s="2">
        <f>TREND(Calibration!$A$2:$A$4,Calibration!$C$2:$C$4,E188)</f>
        <v>725.08109679479935</v>
      </c>
      <c r="L188" s="2">
        <f>TREND(Calibration!$A$2:$A$4,Calibration!$D$2:$D$4,G188)</f>
        <v>563.18719876178318</v>
      </c>
    </row>
    <row r="189" spans="1:12" x14ac:dyDescent="0.25">
      <c r="A189">
        <v>935268</v>
      </c>
      <c r="B189">
        <v>13.864000320000001</v>
      </c>
      <c r="C189">
        <v>0.62480002999999995</v>
      </c>
      <c r="D189">
        <v>1048.86901855</v>
      </c>
      <c r="E189">
        <v>1.8394000500000001</v>
      </c>
      <c r="F189">
        <v>9.9000003020963209E+37</v>
      </c>
      <c r="G189">
        <v>1.4688999700000001</v>
      </c>
      <c r="H189">
        <v>9.9000003020963209E+37</v>
      </c>
      <c r="J189" s="2">
        <f>TREND(Calibration!$A$2:$A$4,Calibration!$B$2:$B$4,C189)</f>
        <v>399.94088373166335</v>
      </c>
      <c r="K189" s="2">
        <f>TREND(Calibration!$A$2:$A$4,Calibration!$C$2:$C$4,E189)</f>
        <v>724.43379636470695</v>
      </c>
      <c r="L189" s="2">
        <f>TREND(Calibration!$A$2:$A$4,Calibration!$D$2:$D$4,G189)</f>
        <v>564.5063386969324</v>
      </c>
    </row>
    <row r="190" spans="1:12" x14ac:dyDescent="0.25">
      <c r="A190">
        <v>940268</v>
      </c>
      <c r="B190">
        <v>13.914999959999999</v>
      </c>
      <c r="C190">
        <v>0.62809998</v>
      </c>
      <c r="D190">
        <v>1210.5639648399999</v>
      </c>
      <c r="E190">
        <v>1.83560002</v>
      </c>
      <c r="F190">
        <v>9.9000003020963209E+37</v>
      </c>
      <c r="G190">
        <v>1.4688999700000001</v>
      </c>
      <c r="H190">
        <v>9.9000003020963209E+37</v>
      </c>
      <c r="J190" s="2">
        <f>TREND(Calibration!$A$2:$A$4,Calibration!$B$2:$B$4,C190)</f>
        <v>401.96497679195005</v>
      </c>
      <c r="K190" s="2">
        <f>TREND(Calibration!$A$2:$A$4,Calibration!$C$2:$C$4,E190)</f>
        <v>722.8963592255152</v>
      </c>
      <c r="L190" s="2">
        <f>TREND(Calibration!$A$2:$A$4,Calibration!$D$2:$D$4,G190)</f>
        <v>564.5063386969324</v>
      </c>
    </row>
    <row r="191" spans="1:12" x14ac:dyDescent="0.25">
      <c r="A191">
        <v>945268</v>
      </c>
      <c r="B191">
        <v>14.01500034</v>
      </c>
      <c r="C191">
        <v>0.62319999999999998</v>
      </c>
      <c r="D191">
        <v>1223.4620361299999</v>
      </c>
      <c r="E191">
        <v>1.8517999599999999</v>
      </c>
      <c r="F191">
        <v>9.9000003020963209E+37</v>
      </c>
      <c r="G191">
        <v>1.47000003</v>
      </c>
      <c r="H191">
        <v>9.9000003020963209E+37</v>
      </c>
      <c r="J191" s="2">
        <f>TREND(Calibration!$A$2:$A$4,Calibration!$B$2:$B$4,C191)</f>
        <v>398.95947200747042</v>
      </c>
      <c r="K191" s="2">
        <f>TREND(Calibration!$A$2:$A$4,Calibration!$C$2:$C$4,E191)</f>
        <v>729.4506204836307</v>
      </c>
      <c r="L191" s="2">
        <f>TREND(Calibration!$A$2:$A$4,Calibration!$D$2:$D$4,G191)</f>
        <v>564.95982628640604</v>
      </c>
    </row>
    <row r="192" spans="1:12" x14ac:dyDescent="0.25">
      <c r="A192">
        <v>950268</v>
      </c>
      <c r="B192">
        <v>14.06299973</v>
      </c>
      <c r="C192">
        <v>0.62370002000000002</v>
      </c>
      <c r="D192">
        <v>1163.35900879</v>
      </c>
      <c r="E192">
        <v>1.8080999900000001</v>
      </c>
      <c r="F192">
        <v>9.9000003020963209E+37</v>
      </c>
      <c r="G192">
        <v>1.4694999500000001</v>
      </c>
      <c r="H192">
        <v>9.9000003020963209E+37</v>
      </c>
      <c r="J192" s="2">
        <f>TREND(Calibration!$A$2:$A$4,Calibration!$B$2:$B$4,C192)</f>
        <v>399.26616968834577</v>
      </c>
      <c r="K192" s="2">
        <f>TREND(Calibration!$A$2:$A$4,Calibration!$C$2:$C$4,E192)</f>
        <v>711.77024510249919</v>
      </c>
      <c r="L192" s="2">
        <f>TREND(Calibration!$A$2:$A$4,Calibration!$D$2:$D$4,G192)</f>
        <v>564.75367382768206</v>
      </c>
    </row>
    <row r="193" spans="1:12" x14ac:dyDescent="0.25">
      <c r="A193">
        <v>955268</v>
      </c>
      <c r="B193">
        <v>13.994999890000001</v>
      </c>
      <c r="C193">
        <v>0.62370002000000002</v>
      </c>
      <c r="D193">
        <v>974.11798095999995</v>
      </c>
      <c r="E193">
        <v>1.7946000099999999</v>
      </c>
      <c r="F193">
        <v>9.9000003020963209E+37</v>
      </c>
      <c r="G193">
        <v>1.4683999999999999</v>
      </c>
      <c r="H193">
        <v>9.9000003020963209E+37</v>
      </c>
      <c r="J193" s="2">
        <f>TREND(Calibration!$A$2:$A$4,Calibration!$B$2:$B$4,C193)</f>
        <v>399.26616968834577</v>
      </c>
      <c r="K193" s="2">
        <f>TREND(Calibration!$A$2:$A$4,Calibration!$C$2:$C$4,E193)</f>
        <v>706.30834858317041</v>
      </c>
      <c r="L193" s="2">
        <f>TREND(Calibration!$A$2:$A$4,Calibration!$D$2:$D$4,G193)</f>
        <v>564.30023158449387</v>
      </c>
    </row>
    <row r="194" spans="1:12" x14ac:dyDescent="0.25">
      <c r="A194">
        <v>960269</v>
      </c>
      <c r="B194">
        <v>13.88799953</v>
      </c>
      <c r="C194">
        <v>0.62099998999999995</v>
      </c>
      <c r="D194">
        <v>947.29101562000005</v>
      </c>
      <c r="E194">
        <v>1.83560002</v>
      </c>
      <c r="F194">
        <v>9.9000003020963209E+37</v>
      </c>
      <c r="G194">
        <v>1.4722000399999999</v>
      </c>
      <c r="H194">
        <v>9.9000003020963209E+37</v>
      </c>
      <c r="J194" s="2">
        <f>TREND(Calibration!$A$2:$A$4,Calibration!$B$2:$B$4,C194)</f>
        <v>397.61005005454348</v>
      </c>
      <c r="K194" s="2">
        <f>TREND(Calibration!$A$2:$A$4,Calibration!$C$2:$C$4,E194)</f>
        <v>722.8963592255152</v>
      </c>
      <c r="L194" s="2">
        <f>TREND(Calibration!$A$2:$A$4,Calibration!$D$2:$D$4,G194)</f>
        <v>565.86675611906787</v>
      </c>
    </row>
    <row r="195" spans="1:12" x14ac:dyDescent="0.25">
      <c r="A195">
        <v>965268</v>
      </c>
      <c r="B195">
        <v>13.690999980000001</v>
      </c>
      <c r="C195">
        <v>0.62</v>
      </c>
      <c r="D195">
        <v>728.44299316000001</v>
      </c>
      <c r="E195">
        <v>1.8566999399999999</v>
      </c>
      <c r="F195">
        <v>9.9000003020963209E+37</v>
      </c>
      <c r="G195">
        <v>1.4737999399999999</v>
      </c>
      <c r="H195">
        <v>9.9000003020963209E+37</v>
      </c>
      <c r="J195" s="2">
        <f>TREND(Calibration!$A$2:$A$4,Calibration!$B$2:$B$4,C195)</f>
        <v>396.99668536133419</v>
      </c>
      <c r="K195" s="2">
        <f>TREND(Calibration!$A$2:$A$4,Calibration!$C$2:$C$4,E195)</f>
        <v>731.43308147296398</v>
      </c>
      <c r="L195" s="2">
        <f>TREND(Calibration!$A$2:$A$4,Calibration!$D$2:$D$4,G195)</f>
        <v>566.52629722991537</v>
      </c>
    </row>
    <row r="196" spans="1:12" x14ac:dyDescent="0.25">
      <c r="A196">
        <v>970269</v>
      </c>
      <c r="B196">
        <v>13.68299961</v>
      </c>
      <c r="C196">
        <v>0.62370002000000002</v>
      </c>
      <c r="D196">
        <v>568.88500977000001</v>
      </c>
      <c r="E196">
        <v>1.7897000300000001</v>
      </c>
      <c r="F196">
        <v>9.9000003020963209E+37</v>
      </c>
      <c r="G196">
        <v>1.4722000399999999</v>
      </c>
      <c r="H196">
        <v>9.9000003020963209E+37</v>
      </c>
      <c r="J196" s="2">
        <f>TREND(Calibration!$A$2:$A$4,Calibration!$B$2:$B$4,C196)</f>
        <v>399.26616968834577</v>
      </c>
      <c r="K196" s="2">
        <f>TREND(Calibration!$A$2:$A$4,Calibration!$C$2:$C$4,E196)</f>
        <v>704.32588759383725</v>
      </c>
      <c r="L196" s="2">
        <f>TREND(Calibration!$A$2:$A$4,Calibration!$D$2:$D$4,G196)</f>
        <v>565.86675611906787</v>
      </c>
    </row>
    <row r="197" spans="1:12" x14ac:dyDescent="0.25">
      <c r="A197">
        <v>975268</v>
      </c>
      <c r="B197">
        <v>13.63099957</v>
      </c>
      <c r="C197">
        <v>0.62540001000000001</v>
      </c>
      <c r="D197">
        <v>1029.8029785199999</v>
      </c>
      <c r="E197">
        <v>1.82430005</v>
      </c>
      <c r="F197">
        <v>871.06701659999999</v>
      </c>
      <c r="G197">
        <v>1.4694999500000001</v>
      </c>
      <c r="H197">
        <v>9.9000003020963209E+37</v>
      </c>
      <c r="J197" s="2">
        <f>TREND(Calibration!$A$2:$A$4,Calibration!$B$2:$B$4,C197)</f>
        <v>400.30889396039743</v>
      </c>
      <c r="K197" s="2">
        <f>TREND(Calibration!$A$2:$A$4,Calibration!$C$2:$C$4,E197)</f>
        <v>718.32455491087785</v>
      </c>
      <c r="L197" s="2">
        <f>TREND(Calibration!$A$2:$A$4,Calibration!$D$2:$D$4,G197)</f>
        <v>564.75367382768206</v>
      </c>
    </row>
    <row r="198" spans="1:12" x14ac:dyDescent="0.25">
      <c r="A198">
        <v>980270</v>
      </c>
      <c r="B198">
        <v>13.663999560000001</v>
      </c>
      <c r="C198">
        <v>0.62480002999999995</v>
      </c>
      <c r="D198">
        <v>750.02301024999997</v>
      </c>
      <c r="E198">
        <v>1.81719995</v>
      </c>
      <c r="F198">
        <v>1017.96099854</v>
      </c>
      <c r="G198">
        <v>1.4716000600000001</v>
      </c>
      <c r="H198">
        <v>9.9000003020963209E+37</v>
      </c>
      <c r="J198" s="2">
        <f>TREND(Calibration!$A$2:$A$4,Calibration!$B$2:$B$4,C198)</f>
        <v>399.94088373166335</v>
      </c>
      <c r="K198" s="2">
        <f>TREND(Calibration!$A$2:$A$4,Calibration!$C$2:$C$4,E198)</f>
        <v>715.45195721244534</v>
      </c>
      <c r="L198" s="2">
        <f>TREND(Calibration!$A$2:$A$4,Calibration!$D$2:$D$4,G198)</f>
        <v>565.61942098831832</v>
      </c>
    </row>
    <row r="199" spans="1:12" x14ac:dyDescent="0.25">
      <c r="A199">
        <v>985269</v>
      </c>
      <c r="B199">
        <v>13.74199963</v>
      </c>
      <c r="C199">
        <v>0.62209999999999999</v>
      </c>
      <c r="D199">
        <v>796.67401123000002</v>
      </c>
      <c r="E199">
        <v>1.8270000200000001</v>
      </c>
      <c r="F199">
        <v>9.9000003020963209E+37</v>
      </c>
      <c r="G199">
        <v>1.4694999500000001</v>
      </c>
      <c r="H199">
        <v>9.9000003020963209E+37</v>
      </c>
      <c r="J199" s="2">
        <f>TREND(Calibration!$A$2:$A$4,Calibration!$B$2:$B$4,C199)</f>
        <v>398.28476409786111</v>
      </c>
      <c r="K199" s="2">
        <f>TREND(Calibration!$A$2:$A$4,Calibration!$C$2:$C$4,E199)</f>
        <v>719.41692369551993</v>
      </c>
      <c r="L199" s="2">
        <f>TREND(Calibration!$A$2:$A$4,Calibration!$D$2:$D$4,G199)</f>
        <v>564.75367382768206</v>
      </c>
    </row>
    <row r="200" spans="1:12" x14ac:dyDescent="0.25">
      <c r="A200">
        <v>990268</v>
      </c>
      <c r="B200">
        <v>13.786999700000001</v>
      </c>
      <c r="C200">
        <v>0.62050002999999998</v>
      </c>
      <c r="D200">
        <v>9.9000003020963209E+37</v>
      </c>
      <c r="E200">
        <v>1.8329000499999999</v>
      </c>
      <c r="F200">
        <v>9.9000003020963209E+37</v>
      </c>
      <c r="G200">
        <v>1.47049999</v>
      </c>
      <c r="H200">
        <v>9.9000003020963209E+37</v>
      </c>
      <c r="J200" s="2">
        <f>TREND(Calibration!$A$2:$A$4,Calibration!$B$2:$B$4,C200)</f>
        <v>397.30338917591774</v>
      </c>
      <c r="K200" s="2">
        <f>TREND(Calibration!$A$2:$A$4,Calibration!$C$2:$C$4,E200)</f>
        <v>721.80399044087312</v>
      </c>
      <c r="L200" s="2">
        <f>TREND(Calibration!$A$2:$A$4,Calibration!$D$2:$D$4,G200)</f>
        <v>565.16592927645502</v>
      </c>
    </row>
    <row r="201" spans="1:12" x14ac:dyDescent="0.25">
      <c r="A201">
        <v>995268</v>
      </c>
      <c r="B201">
        <v>13.81299973</v>
      </c>
      <c r="C201">
        <v>0.61780000000000002</v>
      </c>
      <c r="D201">
        <v>1056.8630371100001</v>
      </c>
      <c r="E201">
        <v>1.7999999499999999</v>
      </c>
      <c r="F201">
        <v>9.9000003020963209E+37</v>
      </c>
      <c r="G201">
        <v>1.4694999500000001</v>
      </c>
      <c r="H201">
        <v>9.9000003020963209E+37</v>
      </c>
      <c r="J201" s="2">
        <f>TREND(Calibration!$A$2:$A$4,Calibration!$B$2:$B$4,C201)</f>
        <v>395.64726954211551</v>
      </c>
      <c r="K201" s="2">
        <f>TREND(Calibration!$A$2:$A$4,Calibration!$C$2:$C$4,E201)</f>
        <v>708.49308615245457</v>
      </c>
      <c r="L201" s="2">
        <f>TREND(Calibration!$A$2:$A$4,Calibration!$D$2:$D$4,G201)</f>
        <v>564.75367382768206</v>
      </c>
    </row>
    <row r="202" spans="1:12" x14ac:dyDescent="0.25">
      <c r="A202">
        <v>1000268</v>
      </c>
      <c r="B202">
        <v>13.838999749999999</v>
      </c>
      <c r="C202">
        <v>0.61619997000000004</v>
      </c>
      <c r="D202">
        <v>724.44201659999999</v>
      </c>
      <c r="E202">
        <v>1.7989000100000001</v>
      </c>
      <c r="F202">
        <v>1296.20495605</v>
      </c>
      <c r="G202">
        <v>1.4683999999999999</v>
      </c>
      <c r="H202">
        <v>9.9000003020963209E+37</v>
      </c>
      <c r="J202" s="2">
        <f>TREND(Calibration!$A$2:$A$4,Calibration!$B$2:$B$4,C202)</f>
        <v>394.66585781792259</v>
      </c>
      <c r="K202" s="2">
        <f>TREND(Calibration!$A$2:$A$4,Calibration!$C$2:$C$4,E202)</f>
        <v>708.04806634816828</v>
      </c>
      <c r="L202" s="2">
        <f>TREND(Calibration!$A$2:$A$4,Calibration!$D$2:$D$4,G202)</f>
        <v>564.30023158449387</v>
      </c>
    </row>
    <row r="203" spans="1:12" x14ac:dyDescent="0.25">
      <c r="A203">
        <v>1005268</v>
      </c>
      <c r="B203">
        <v>13.79899979</v>
      </c>
      <c r="C203">
        <v>0.61890000000000001</v>
      </c>
      <c r="D203">
        <v>752.92498779000005</v>
      </c>
      <c r="E203">
        <v>1.8248000099999999</v>
      </c>
      <c r="F203">
        <v>1178.7960205100001</v>
      </c>
      <c r="G203">
        <v>1.4688999700000001</v>
      </c>
      <c r="H203">
        <v>9.9000003020963209E+37</v>
      </c>
      <c r="J203" s="2">
        <f>TREND(Calibration!$A$2:$A$4,Calibration!$B$2:$B$4,C203)</f>
        <v>396.32197745172482</v>
      </c>
      <c r="K203" s="2">
        <f>TREND(Calibration!$A$2:$A$4,Calibration!$C$2:$C$4,E203)</f>
        <v>718.52683149082861</v>
      </c>
      <c r="L203" s="2">
        <f>TREND(Calibration!$A$2:$A$4,Calibration!$D$2:$D$4,G203)</f>
        <v>564.5063386969324</v>
      </c>
    </row>
    <row r="204" spans="1:12" x14ac:dyDescent="0.25">
      <c r="A204">
        <v>1010269</v>
      </c>
      <c r="B204">
        <v>13.79300022</v>
      </c>
      <c r="C204">
        <v>0.62159997</v>
      </c>
      <c r="D204">
        <v>906.76599121000004</v>
      </c>
      <c r="E204">
        <v>1.7816000000000001</v>
      </c>
      <c r="F204">
        <v>1041.7960205100001</v>
      </c>
      <c r="G204">
        <v>1.4673000599999999</v>
      </c>
      <c r="H204">
        <v>9.9000003020963209E+37</v>
      </c>
      <c r="J204" s="2">
        <f>TREND(Calibration!$A$2:$A$4,Calibration!$B$2:$B$4,C204)</f>
        <v>397.9780602832775</v>
      </c>
      <c r="K204" s="2">
        <f>TREND(Calibration!$A$2:$A$4,Calibration!$C$2:$C$4,E204)</f>
        <v>701.04873268964786</v>
      </c>
      <c r="L204" s="2">
        <f>TREND(Calibration!$A$2:$A$4,Calibration!$D$2:$D$4,G204)</f>
        <v>563.84679346369524</v>
      </c>
    </row>
    <row r="205" spans="1:12" x14ac:dyDescent="0.25">
      <c r="A205">
        <v>1015268</v>
      </c>
      <c r="B205">
        <v>13.777000429999999</v>
      </c>
      <c r="C205">
        <v>0.62910001999999998</v>
      </c>
      <c r="D205">
        <v>976.41302489999998</v>
      </c>
      <c r="E205">
        <v>1.80970001</v>
      </c>
      <c r="F205">
        <v>9.9000003020963209E+37</v>
      </c>
      <c r="G205">
        <v>1.4688999700000001</v>
      </c>
      <c r="H205">
        <v>9.9000003020963209E+37</v>
      </c>
      <c r="J205" s="2">
        <f>TREND(Calibration!$A$2:$A$4,Calibration!$B$2:$B$4,C205)</f>
        <v>402.57837215370074</v>
      </c>
      <c r="K205" s="2">
        <f>TREND(Calibration!$A$2:$A$4,Calibration!$C$2:$C$4,E205)</f>
        <v>712.41759003699951</v>
      </c>
      <c r="L205" s="2">
        <f>TREND(Calibration!$A$2:$A$4,Calibration!$D$2:$D$4,G205)</f>
        <v>564.5063386969324</v>
      </c>
    </row>
    <row r="206" spans="1:12" x14ac:dyDescent="0.25">
      <c r="A206">
        <v>1020268</v>
      </c>
      <c r="B206">
        <v>13.73400021</v>
      </c>
      <c r="C206">
        <v>0.63129997000000004</v>
      </c>
      <c r="D206">
        <v>1246.7850341799999</v>
      </c>
      <c r="E206">
        <v>1.8448</v>
      </c>
      <c r="F206">
        <v>9.9000003020963209E+37</v>
      </c>
      <c r="G206">
        <v>1.4688999700000001</v>
      </c>
      <c r="H206">
        <v>9.9000003020963209E+37</v>
      </c>
      <c r="J206" s="2">
        <f>TREND(Calibration!$A$2:$A$4,Calibration!$B$2:$B$4,C206)</f>
        <v>403.92775730437813</v>
      </c>
      <c r="K206" s="2">
        <f>TREND(Calibration!$A$2:$A$4,Calibration!$C$2:$C$4,E206)</f>
        <v>726.61853797984622</v>
      </c>
      <c r="L206" s="2">
        <f>TREND(Calibration!$A$2:$A$4,Calibration!$D$2:$D$4,G206)</f>
        <v>564.5063386969324</v>
      </c>
    </row>
    <row r="207" spans="1:12" x14ac:dyDescent="0.25">
      <c r="A207">
        <v>1025268</v>
      </c>
      <c r="B207">
        <v>13.727999690000001</v>
      </c>
      <c r="C207">
        <v>0.63129997000000004</v>
      </c>
      <c r="D207">
        <v>9.9000003020963209E+37</v>
      </c>
      <c r="E207">
        <v>1.81509995</v>
      </c>
      <c r="F207">
        <v>9.9000003020963209E+37</v>
      </c>
      <c r="G207">
        <v>1.47000003</v>
      </c>
      <c r="H207">
        <v>9.9000003020963209E+37</v>
      </c>
      <c r="J207" s="2">
        <f>TREND(Calibration!$A$2:$A$4,Calibration!$B$2:$B$4,C207)</f>
        <v>403.92775730437813</v>
      </c>
      <c r="K207" s="2">
        <f>TREND(Calibration!$A$2:$A$4,Calibration!$C$2:$C$4,E207)</f>
        <v>714.60232760628367</v>
      </c>
      <c r="L207" s="2">
        <f>TREND(Calibration!$A$2:$A$4,Calibration!$D$2:$D$4,G207)</f>
        <v>564.95982628640604</v>
      </c>
    </row>
    <row r="208" spans="1:12" x14ac:dyDescent="0.25">
      <c r="A208">
        <v>1030269</v>
      </c>
      <c r="B208">
        <v>13.821999549999999</v>
      </c>
      <c r="C208">
        <v>0.62970000999999998</v>
      </c>
      <c r="D208">
        <v>935.71502685999997</v>
      </c>
      <c r="E208">
        <v>1.7287000400000001</v>
      </c>
      <c r="F208">
        <v>9.9000003020963209E+37</v>
      </c>
      <c r="G208">
        <v>1.47109997</v>
      </c>
      <c r="H208">
        <v>9.9000003020963209E+37</v>
      </c>
      <c r="J208" s="2">
        <f>TREND(Calibration!$A$2:$A$4,Calibration!$B$2:$B$4,C208)</f>
        <v>402.94638851614303</v>
      </c>
      <c r="K208" s="2">
        <f>TREND(Calibration!$A$2:$A$4,Calibration!$C$2:$C$4,E208)</f>
        <v>679.64617450833009</v>
      </c>
      <c r="L208" s="2">
        <f>TREND(Calibration!$A$2:$A$4,Calibration!$D$2:$D$4,G208)</f>
        <v>565.41326440720468</v>
      </c>
    </row>
    <row r="209" spans="1:12" x14ac:dyDescent="0.25">
      <c r="A209">
        <v>1035268</v>
      </c>
      <c r="B209">
        <v>13.92199993</v>
      </c>
      <c r="C209">
        <v>0.62910001999999998</v>
      </c>
      <c r="D209">
        <v>729.68103026999995</v>
      </c>
      <c r="E209">
        <v>1.7287000400000001</v>
      </c>
      <c r="F209">
        <v>9.9000003020963209E+37</v>
      </c>
      <c r="G209">
        <v>1.4688999700000001</v>
      </c>
      <c r="H209">
        <v>9.9000003020963209E+37</v>
      </c>
      <c r="J209" s="2">
        <f>TREND(Calibration!$A$2:$A$4,Calibration!$B$2:$B$4,C209)</f>
        <v>402.57837215370074</v>
      </c>
      <c r="K209" s="2">
        <f>TREND(Calibration!$A$2:$A$4,Calibration!$C$2:$C$4,E209)</f>
        <v>679.64617450833009</v>
      </c>
      <c r="L209" s="2">
        <f>TREND(Calibration!$A$2:$A$4,Calibration!$D$2:$D$4,G209)</f>
        <v>564.5063386969324</v>
      </c>
    </row>
    <row r="210" spans="1:12" x14ac:dyDescent="0.25">
      <c r="A210">
        <v>1040265</v>
      </c>
      <c r="B210">
        <v>13.980999949999999</v>
      </c>
      <c r="C210">
        <v>0.62699996999999996</v>
      </c>
      <c r="D210">
        <v>774.89202881000006</v>
      </c>
      <c r="E210">
        <v>1.77030003</v>
      </c>
      <c r="F210">
        <v>1230.7590332</v>
      </c>
      <c r="G210">
        <v>1.4716000600000001</v>
      </c>
      <c r="H210">
        <v>9.9000003020963209E+37</v>
      </c>
      <c r="J210" s="2">
        <f>TREND(Calibration!$A$2:$A$4,Calibration!$B$2:$B$4,C210)</f>
        <v>401.29026274863241</v>
      </c>
      <c r="K210" s="2">
        <f>TREND(Calibration!$A$2:$A$4,Calibration!$C$2:$C$4,E210)</f>
        <v>696.4769283750104</v>
      </c>
      <c r="L210" s="2">
        <f>TREND(Calibration!$A$2:$A$4,Calibration!$D$2:$D$4,G210)</f>
        <v>565.61942098831832</v>
      </c>
    </row>
    <row r="211" spans="1:12" x14ac:dyDescent="0.25">
      <c r="A211">
        <v>1045265</v>
      </c>
      <c r="B211">
        <v>14.022999759999999</v>
      </c>
      <c r="C211">
        <v>0.64099996999999997</v>
      </c>
      <c r="D211">
        <v>704.48999022999999</v>
      </c>
      <c r="E211">
        <v>1.7854000299999999</v>
      </c>
      <c r="F211">
        <v>9.9000003020963209E+37</v>
      </c>
      <c r="G211">
        <v>1.4688999700000001</v>
      </c>
      <c r="H211">
        <v>9.9000003020963209E+37</v>
      </c>
      <c r="J211" s="2">
        <f>TREND(Calibration!$A$2:$A$4,Calibration!$B$2:$B$4,C211)</f>
        <v>409.87745432547865</v>
      </c>
      <c r="K211" s="2">
        <f>TREND(Calibration!$A$2:$A$4,Calibration!$C$2:$C$4,E211)</f>
        <v>702.5861698288395</v>
      </c>
      <c r="L211" s="2">
        <f>TREND(Calibration!$A$2:$A$4,Calibration!$D$2:$D$4,G211)</f>
        <v>564.5063386969324</v>
      </c>
    </row>
    <row r="212" spans="1:12" x14ac:dyDescent="0.25">
      <c r="A212">
        <v>1050265</v>
      </c>
      <c r="B212">
        <v>13.98400021</v>
      </c>
      <c r="C212">
        <v>0.64099996999999997</v>
      </c>
      <c r="D212">
        <v>1333.6600341799999</v>
      </c>
      <c r="E212">
        <v>1.7907999800000001</v>
      </c>
      <c r="F212">
        <v>9.9000003020963209E+37</v>
      </c>
      <c r="G212">
        <v>1.4683999999999999</v>
      </c>
      <c r="H212">
        <v>9.9000003020963209E+37</v>
      </c>
      <c r="J212" s="2">
        <f>TREND(Calibration!$A$2:$A$4,Calibration!$B$2:$B$4,C212)</f>
        <v>409.87745432547865</v>
      </c>
      <c r="K212" s="2">
        <f>TREND(Calibration!$A$2:$A$4,Calibration!$C$2:$C$4,E212)</f>
        <v>704.77091144397889</v>
      </c>
      <c r="L212" s="2">
        <f>TREND(Calibration!$A$2:$A$4,Calibration!$D$2:$D$4,G212)</f>
        <v>564.30023158449387</v>
      </c>
    </row>
    <row r="213" spans="1:12" x14ac:dyDescent="0.25">
      <c r="A213">
        <v>1055264</v>
      </c>
      <c r="B213">
        <v>13.885999679999999</v>
      </c>
      <c r="C213">
        <v>0.64529996999999995</v>
      </c>
      <c r="D213">
        <v>9.9000003020963209E+37</v>
      </c>
      <c r="E213">
        <v>1.79729998</v>
      </c>
      <c r="F213">
        <v>9.9000003020963209E+37</v>
      </c>
      <c r="G213">
        <v>1.4716000600000001</v>
      </c>
      <c r="H213">
        <v>9.9000003020963209E+37</v>
      </c>
      <c r="J213" s="2">
        <f>TREND(Calibration!$A$2:$A$4,Calibration!$B$2:$B$4,C213)</f>
        <v>412.51494888122426</v>
      </c>
      <c r="K213" s="2">
        <f>TREND(Calibration!$A$2:$A$4,Calibration!$C$2:$C$4,E213)</f>
        <v>707.4007173678126</v>
      </c>
      <c r="L213" s="2">
        <f>TREND(Calibration!$A$2:$A$4,Calibration!$D$2:$D$4,G213)</f>
        <v>565.61942098831832</v>
      </c>
    </row>
    <row r="214" spans="1:12" x14ac:dyDescent="0.25">
      <c r="A214">
        <v>1060264</v>
      </c>
      <c r="B214">
        <v>13.86699963</v>
      </c>
      <c r="C214">
        <v>0.65130001000000004</v>
      </c>
      <c r="D214">
        <v>863.13201904000005</v>
      </c>
      <c r="E214">
        <v>1.8215999599999999</v>
      </c>
      <c r="F214">
        <v>9.9000003020963209E+37</v>
      </c>
      <c r="G214">
        <v>1.4731999600000001</v>
      </c>
      <c r="H214">
        <v>9.9000003020963209E+37</v>
      </c>
      <c r="J214" s="2">
        <f>TREND(Calibration!$A$2:$A$4,Calibration!$B$2:$B$4,C214)</f>
        <v>416.19519837756286</v>
      </c>
      <c r="K214" s="2">
        <f>TREND(Calibration!$A$2:$A$4,Calibration!$C$2:$C$4,E214)</f>
        <v>717.23213757597262</v>
      </c>
      <c r="L214" s="2">
        <f>TREND(Calibration!$A$2:$A$4,Calibration!$D$2:$D$4,G214)</f>
        <v>566.27896209916582</v>
      </c>
    </row>
    <row r="215" spans="1:12" x14ac:dyDescent="0.25">
      <c r="A215">
        <v>1065264</v>
      </c>
      <c r="B215">
        <v>13.89000034</v>
      </c>
      <c r="C215">
        <v>0.65069997000000002</v>
      </c>
      <c r="D215">
        <v>580.35498046999999</v>
      </c>
      <c r="E215">
        <v>1.8502000599999999</v>
      </c>
      <c r="F215">
        <v>1327.3039550799999</v>
      </c>
      <c r="G215">
        <v>1.4722000399999999</v>
      </c>
      <c r="H215">
        <v>9.9000003020963209E+37</v>
      </c>
      <c r="J215" s="2">
        <f>TREND(Calibration!$A$2:$A$4,Calibration!$B$2:$B$4,C215)</f>
        <v>415.82715134657923</v>
      </c>
      <c r="K215" s="2">
        <f>TREND(Calibration!$A$2:$A$4,Calibration!$C$2:$C$4,E215)</f>
        <v>728.80332409939354</v>
      </c>
      <c r="L215" s="2">
        <f>TREND(Calibration!$A$2:$A$4,Calibration!$D$2:$D$4,G215)</f>
        <v>565.86675611906787</v>
      </c>
    </row>
    <row r="216" spans="1:12" x14ac:dyDescent="0.25">
      <c r="A216">
        <v>1070266</v>
      </c>
      <c r="B216">
        <v>13.916000370000001</v>
      </c>
      <c r="C216">
        <v>0.65780002000000004</v>
      </c>
      <c r="D216">
        <v>1184.77404785</v>
      </c>
      <c r="E216">
        <v>1.8351000500000001</v>
      </c>
      <c r="F216">
        <v>888.52899170000001</v>
      </c>
      <c r="G216">
        <v>1.4731999600000001</v>
      </c>
      <c r="H216">
        <v>9.9000003020963209E+37</v>
      </c>
      <c r="J216" s="2">
        <f>TREND(Calibration!$A$2:$A$4,Calibration!$B$2:$B$4,C216)</f>
        <v>420.18211488623547</v>
      </c>
      <c r="K216" s="2">
        <f>TREND(Calibration!$A$2:$A$4,Calibration!$C$2:$C$4,E216)</f>
        <v>722.69407859970931</v>
      </c>
      <c r="L216" s="2">
        <f>TREND(Calibration!$A$2:$A$4,Calibration!$D$2:$D$4,G216)</f>
        <v>566.27896209916582</v>
      </c>
    </row>
    <row r="217" spans="1:12" x14ac:dyDescent="0.25">
      <c r="A217">
        <v>1075265</v>
      </c>
      <c r="B217">
        <v>14.02600002</v>
      </c>
      <c r="C217">
        <v>0.65719998000000002</v>
      </c>
      <c r="D217">
        <v>811.79797363</v>
      </c>
      <c r="E217">
        <v>1.82430005</v>
      </c>
      <c r="F217">
        <v>9.9000003020963209E+37</v>
      </c>
      <c r="G217">
        <v>1.47490001</v>
      </c>
      <c r="H217">
        <v>9.9000003020963209E+37</v>
      </c>
      <c r="J217" s="2">
        <f>TREND(Calibration!$A$2:$A$4,Calibration!$B$2:$B$4,C217)</f>
        <v>419.81406785525184</v>
      </c>
      <c r="K217" s="2">
        <f>TREND(Calibration!$A$2:$A$4,Calibration!$C$2:$C$4,E217)</f>
        <v>718.32455491087785</v>
      </c>
      <c r="L217" s="2">
        <f>TREND(Calibration!$A$2:$A$4,Calibration!$D$2:$D$4,G217)</f>
        <v>566.97978894177868</v>
      </c>
    </row>
    <row r="218" spans="1:12" x14ac:dyDescent="0.25">
      <c r="A218">
        <v>1080265</v>
      </c>
      <c r="B218">
        <v>14.12300014</v>
      </c>
      <c r="C218">
        <v>0.66100000999999997</v>
      </c>
      <c r="D218">
        <v>1236.0629882799999</v>
      </c>
      <c r="E218">
        <v>1.8351000500000001</v>
      </c>
      <c r="F218">
        <v>9.9000003020963209E+37</v>
      </c>
      <c r="G218">
        <v>1.47430003</v>
      </c>
      <c r="H218">
        <v>9.9000003020963209E+37</v>
      </c>
      <c r="J218" s="2">
        <f>TREND(Calibration!$A$2:$A$4,Calibration!$B$2:$B$4,C218)</f>
        <v>422.14489539866344</v>
      </c>
      <c r="K218" s="2">
        <f>TREND(Calibration!$A$2:$A$4,Calibration!$C$2:$C$4,E218)</f>
        <v>722.69407859970931</v>
      </c>
      <c r="L218" s="2">
        <f>TREND(Calibration!$A$2:$A$4,Calibration!$D$2:$D$4,G218)</f>
        <v>566.73245381102902</v>
      </c>
    </row>
    <row r="219" spans="1:12" x14ac:dyDescent="0.25">
      <c r="A219">
        <v>1085265</v>
      </c>
      <c r="B219">
        <v>14.213999749999999</v>
      </c>
      <c r="C219">
        <v>0.66049999000000004</v>
      </c>
      <c r="D219">
        <v>1293.38903809</v>
      </c>
      <c r="E219">
        <v>1.8609999399999999</v>
      </c>
      <c r="F219">
        <v>9.9000003020963209E+37</v>
      </c>
      <c r="G219">
        <v>1.4722000399999999</v>
      </c>
      <c r="H219">
        <v>9.9000003020963209E+37</v>
      </c>
      <c r="J219" s="2">
        <f>TREND(Calibration!$A$2:$A$4,Calibration!$B$2:$B$4,C219)</f>
        <v>421.83819771778815</v>
      </c>
      <c r="K219" s="2">
        <f>TREND(Calibration!$A$2:$A$4,Calibration!$C$2:$C$4,E219)</f>
        <v>733.17279923796173</v>
      </c>
      <c r="L219" s="2">
        <f>TREND(Calibration!$A$2:$A$4,Calibration!$D$2:$D$4,G219)</f>
        <v>565.86675611906787</v>
      </c>
    </row>
    <row r="220" spans="1:12" x14ac:dyDescent="0.25">
      <c r="A220">
        <v>1090265</v>
      </c>
      <c r="B220">
        <v>14.30200005</v>
      </c>
      <c r="C220">
        <v>0.66479999000000001</v>
      </c>
      <c r="D220">
        <v>9.9000003020963209E+37</v>
      </c>
      <c r="E220">
        <v>1.8351000500000001</v>
      </c>
      <c r="F220">
        <v>9.9000003020963209E+37</v>
      </c>
      <c r="G220">
        <v>1.4716000600000001</v>
      </c>
      <c r="H220">
        <v>9.9000003020963209E+37</v>
      </c>
      <c r="J220" s="2">
        <f>TREND(Calibration!$A$2:$A$4,Calibration!$B$2:$B$4,C220)</f>
        <v>424.4756922735337</v>
      </c>
      <c r="K220" s="2">
        <f>TREND(Calibration!$A$2:$A$4,Calibration!$C$2:$C$4,E220)</f>
        <v>722.69407859970931</v>
      </c>
      <c r="L220" s="2">
        <f>TREND(Calibration!$A$2:$A$4,Calibration!$D$2:$D$4,G220)</f>
        <v>565.61942098831832</v>
      </c>
    </row>
    <row r="221" spans="1:12" x14ac:dyDescent="0.25">
      <c r="A221">
        <v>1095264</v>
      </c>
      <c r="B221">
        <v>14.34399986</v>
      </c>
      <c r="C221">
        <v>0.66640001999999998</v>
      </c>
      <c r="D221">
        <v>1097.7209472699999</v>
      </c>
      <c r="E221">
        <v>1.875</v>
      </c>
      <c r="F221">
        <v>9.9000003020963209E+37</v>
      </c>
      <c r="G221">
        <v>1.4722000399999999</v>
      </c>
      <c r="H221">
        <v>9.9000003020963209E+37</v>
      </c>
      <c r="J221" s="2">
        <f>TREND(Calibration!$A$2:$A$4,Calibration!$B$2:$B$4,C221)</f>
        <v>425.45710399772662</v>
      </c>
      <c r="K221" s="2">
        <f>TREND(Calibration!$A$2:$A$4,Calibration!$C$2:$C$4,E221)</f>
        <v>738.83702088750442</v>
      </c>
      <c r="L221" s="2">
        <f>TREND(Calibration!$A$2:$A$4,Calibration!$D$2:$D$4,G221)</f>
        <v>565.86675611906787</v>
      </c>
    </row>
    <row r="222" spans="1:12" x14ac:dyDescent="0.25">
      <c r="A222">
        <v>1100265</v>
      </c>
      <c r="B222">
        <v>14.40600014</v>
      </c>
      <c r="C222">
        <v>0.65939999000000005</v>
      </c>
      <c r="D222">
        <v>904.52301024999997</v>
      </c>
      <c r="E222">
        <v>1.8555999999999999</v>
      </c>
      <c r="F222">
        <v>9.9000003020963209E+37</v>
      </c>
      <c r="G222">
        <v>1.4737999399999999</v>
      </c>
      <c r="H222">
        <v>9.9000003020963209E+37</v>
      </c>
      <c r="J222" s="2">
        <f>TREND(Calibration!$A$2:$A$4,Calibration!$B$2:$B$4,C222)</f>
        <v>421.16348980817878</v>
      </c>
      <c r="K222" s="2">
        <f>TREND(Calibration!$A$2:$A$4,Calibration!$C$2:$C$4,E222)</f>
        <v>730.98806166867757</v>
      </c>
      <c r="L222" s="2">
        <f>TREND(Calibration!$A$2:$A$4,Calibration!$D$2:$D$4,G222)</f>
        <v>566.52629722991537</v>
      </c>
    </row>
    <row r="223" spans="1:12" x14ac:dyDescent="0.25">
      <c r="A223">
        <v>1105265</v>
      </c>
      <c r="B223">
        <v>14.46700001</v>
      </c>
      <c r="C223">
        <v>0.66049999000000004</v>
      </c>
      <c r="D223">
        <v>695.20501708999996</v>
      </c>
      <c r="E223">
        <v>1.8647999799999999</v>
      </c>
      <c r="F223">
        <v>9.9000003020963209E+37</v>
      </c>
      <c r="G223">
        <v>1.4726999999999999</v>
      </c>
      <c r="H223">
        <v>9.9000003020963209E+37</v>
      </c>
      <c r="J223" s="2">
        <f>TREND(Calibration!$A$2:$A$4,Calibration!$B$2:$B$4,C223)</f>
        <v>421.83819771778815</v>
      </c>
      <c r="K223" s="2">
        <f>TREND(Calibration!$A$2:$A$4,Calibration!$C$2:$C$4,E223)</f>
        <v>734.7102404230086</v>
      </c>
      <c r="L223" s="2">
        <f>TREND(Calibration!$A$2:$A$4,Calibration!$D$2:$D$4,G223)</f>
        <v>566.07285910911685</v>
      </c>
    </row>
    <row r="224" spans="1:12" x14ac:dyDescent="0.25">
      <c r="A224">
        <v>1110265</v>
      </c>
      <c r="B224">
        <v>14.545000079999999</v>
      </c>
      <c r="C224">
        <v>0.65719998000000002</v>
      </c>
      <c r="D224">
        <v>794.17401123000002</v>
      </c>
      <c r="E224">
        <v>1.85829997</v>
      </c>
      <c r="F224">
        <v>1290.01403809</v>
      </c>
      <c r="G224">
        <v>1.4722000399999999</v>
      </c>
      <c r="H224">
        <v>9.9000003020963209E+37</v>
      </c>
      <c r="J224" s="2">
        <f>TREND(Calibration!$A$2:$A$4,Calibration!$B$2:$B$4,C224)</f>
        <v>419.81406785525184</v>
      </c>
      <c r="K224" s="2">
        <f>TREND(Calibration!$A$2:$A$4,Calibration!$C$2:$C$4,E224)</f>
        <v>732.08043045331965</v>
      </c>
      <c r="L224" s="2">
        <f>TREND(Calibration!$A$2:$A$4,Calibration!$D$2:$D$4,G224)</f>
        <v>565.86675611906787</v>
      </c>
    </row>
    <row r="225" spans="1:12" x14ac:dyDescent="0.25">
      <c r="A225">
        <v>1115265</v>
      </c>
      <c r="B225">
        <v>14.67199993</v>
      </c>
      <c r="C225">
        <v>0.65880000999999999</v>
      </c>
      <c r="D225">
        <v>1192.8830566399999</v>
      </c>
      <c r="E225">
        <v>1.9004000400000001</v>
      </c>
      <c r="F225">
        <v>974.31201171999999</v>
      </c>
      <c r="G225">
        <v>1.47049999</v>
      </c>
      <c r="H225">
        <v>9.9000003020963209E+37</v>
      </c>
      <c r="J225" s="2">
        <f>TREND(Calibration!$A$2:$A$4,Calibration!$B$2:$B$4,C225)</f>
        <v>420.79547957944476</v>
      </c>
      <c r="K225" s="2">
        <f>TREND(Calibration!$A$2:$A$4,Calibration!$C$2:$C$4,E225)</f>
        <v>749.11350945021411</v>
      </c>
      <c r="L225" s="2">
        <f>TREND(Calibration!$A$2:$A$4,Calibration!$D$2:$D$4,G225)</f>
        <v>565.16592927645502</v>
      </c>
    </row>
    <row r="226" spans="1:12" x14ac:dyDescent="0.25">
      <c r="A226">
        <v>1120266</v>
      </c>
      <c r="B226">
        <v>14.78499985</v>
      </c>
      <c r="C226">
        <v>0.66369997999999997</v>
      </c>
      <c r="D226">
        <v>1212.10095215</v>
      </c>
      <c r="E226">
        <v>1.9035999800000001</v>
      </c>
      <c r="F226">
        <v>889.54901123000002</v>
      </c>
      <c r="G226">
        <v>1.4683999999999999</v>
      </c>
      <c r="H226">
        <v>9.9000003020963209E+37</v>
      </c>
      <c r="J226" s="2">
        <f>TREND(Calibration!$A$2:$A$4,Calibration!$B$2:$B$4,C226)</f>
        <v>423.80097823021606</v>
      </c>
      <c r="K226" s="2">
        <f>TREND(Calibration!$A$2:$A$4,Calibration!$C$2:$C$4,E226)</f>
        <v>750.40815886066218</v>
      </c>
      <c r="L226" s="2">
        <f>TREND(Calibration!$A$2:$A$4,Calibration!$D$2:$D$4,G226)</f>
        <v>564.30023158449387</v>
      </c>
    </row>
    <row r="227" spans="1:12" x14ac:dyDescent="0.25">
      <c r="A227">
        <v>1125264</v>
      </c>
      <c r="B227">
        <v>14.928000450000001</v>
      </c>
      <c r="C227">
        <v>0.66259997999999998</v>
      </c>
      <c r="D227">
        <v>1160.51501465</v>
      </c>
      <c r="E227">
        <v>1.84689999</v>
      </c>
      <c r="F227">
        <v>1357.20800781</v>
      </c>
      <c r="G227">
        <v>1.47490001</v>
      </c>
      <c r="H227">
        <v>9.9000003020963209E+37</v>
      </c>
      <c r="J227" s="2">
        <f>TREND(Calibration!$A$2:$A$4,Calibration!$B$2:$B$4,C227)</f>
        <v>423.12627032060675</v>
      </c>
      <c r="K227" s="2">
        <f>TREND(Calibration!$A$2:$A$4,Calibration!$C$2:$C$4,E227)</f>
        <v>727.46816354015266</v>
      </c>
      <c r="L227" s="2">
        <f>TREND(Calibration!$A$2:$A$4,Calibration!$D$2:$D$4,G227)</f>
        <v>566.97978894177868</v>
      </c>
    </row>
    <row r="228" spans="1:12" x14ac:dyDescent="0.25">
      <c r="A228">
        <v>1130266</v>
      </c>
      <c r="B228">
        <v>14.960000040000001</v>
      </c>
      <c r="C228">
        <v>0.65609998000000003</v>
      </c>
      <c r="D228">
        <v>9.9000003020963209E+37</v>
      </c>
      <c r="E228">
        <v>1.8933999500000001</v>
      </c>
      <c r="F228">
        <v>454.17700194999998</v>
      </c>
      <c r="G228">
        <v>1.47430003</v>
      </c>
      <c r="H228">
        <v>9.9000003020963209E+37</v>
      </c>
      <c r="J228" s="2">
        <f>TREND(Calibration!$A$2:$A$4,Calibration!$B$2:$B$4,C228)</f>
        <v>419.13935994564247</v>
      </c>
      <c r="K228" s="2">
        <f>TREND(Calibration!$A$2:$A$4,Calibration!$C$2:$C$4,E228)</f>
        <v>746.28137435031113</v>
      </c>
      <c r="L228" s="2">
        <f>TREND(Calibration!$A$2:$A$4,Calibration!$D$2:$D$4,G228)</f>
        <v>566.73245381102902</v>
      </c>
    </row>
    <row r="229" spans="1:12" x14ac:dyDescent="0.25">
      <c r="A229">
        <v>1135265</v>
      </c>
      <c r="B229">
        <v>15.105999949999999</v>
      </c>
      <c r="C229">
        <v>0.65670002000000005</v>
      </c>
      <c r="D229">
        <v>809.125</v>
      </c>
      <c r="E229">
        <v>1.82749999</v>
      </c>
      <c r="F229">
        <v>9.9000003020963209E+37</v>
      </c>
      <c r="G229">
        <v>1.47539997</v>
      </c>
      <c r="H229">
        <v>1339.0889892600001</v>
      </c>
      <c r="J229" s="2">
        <f>TREND(Calibration!$A$2:$A$4,Calibration!$B$2:$B$4,C229)</f>
        <v>419.5074069766261</v>
      </c>
      <c r="K229" s="2">
        <f>TREND(Calibration!$A$2:$A$4,Calibration!$C$2:$C$4,E229)</f>
        <v>719.61920432132592</v>
      </c>
      <c r="L229" s="2">
        <f>TREND(Calibration!$A$2:$A$4,Calibration!$D$2:$D$4,G229)</f>
        <v>567.18589193182765</v>
      </c>
    </row>
    <row r="230" spans="1:12" x14ac:dyDescent="0.25">
      <c r="A230">
        <v>1140264</v>
      </c>
      <c r="B230">
        <v>15.184000019999999</v>
      </c>
      <c r="C230">
        <v>0.65560001000000001</v>
      </c>
      <c r="D230">
        <v>1067.1560058600001</v>
      </c>
      <c r="E230">
        <v>1.88100004</v>
      </c>
      <c r="F230">
        <v>9.9000003020963209E+37</v>
      </c>
      <c r="G230">
        <v>1.4737999399999999</v>
      </c>
      <c r="H230">
        <v>9.9000003020963209E+37</v>
      </c>
      <c r="J230" s="2">
        <f>TREND(Calibration!$A$2:$A$4,Calibration!$B$2:$B$4,C230)</f>
        <v>418.83269293330846</v>
      </c>
      <c r="K230" s="2">
        <f>TREND(Calibration!$A$2:$A$4,Calibration!$C$2:$C$4,E230)</f>
        <v>741.26455023138726</v>
      </c>
      <c r="L230" s="2">
        <f>TREND(Calibration!$A$2:$A$4,Calibration!$D$2:$D$4,G230)</f>
        <v>566.52629722991537</v>
      </c>
    </row>
    <row r="231" spans="1:12" x14ac:dyDescent="0.25">
      <c r="A231">
        <v>1145265</v>
      </c>
      <c r="B231">
        <v>15.180999760000001</v>
      </c>
      <c r="C231">
        <v>0.65289998000000005</v>
      </c>
      <c r="D231">
        <v>9.9000003020963209E+37</v>
      </c>
      <c r="E231">
        <v>1.9041999599999999</v>
      </c>
      <c r="F231">
        <v>1049.56994629</v>
      </c>
      <c r="G231">
        <v>1.4770000000000001</v>
      </c>
      <c r="H231">
        <v>9.9000003020963209E+37</v>
      </c>
      <c r="J231" s="2">
        <f>TREND(Calibration!$A$2:$A$4,Calibration!$B$2:$B$4,C231)</f>
        <v>417.17657329950623</v>
      </c>
      <c r="K231" s="2">
        <f>TREND(Calibration!$A$2:$A$4,Calibration!$C$2:$C$4,E231)</f>
        <v>750.65090208499771</v>
      </c>
      <c r="L231" s="2">
        <f>TREND(Calibration!$A$2:$A$4,Calibration!$D$2:$D$4,G231)</f>
        <v>567.84548663373982</v>
      </c>
    </row>
    <row r="232" spans="1:12" x14ac:dyDescent="0.25">
      <c r="A232">
        <v>1150265</v>
      </c>
      <c r="B232">
        <v>15.131999970000001</v>
      </c>
      <c r="C232">
        <v>0.65240001999999997</v>
      </c>
      <c r="D232">
        <v>9.9000003020963209E+37</v>
      </c>
      <c r="E232">
        <v>1.9251999900000001</v>
      </c>
      <c r="F232">
        <v>1188.0350341799999</v>
      </c>
      <c r="G232">
        <v>1.4759000499999999</v>
      </c>
      <c r="H232">
        <v>9.9000003020963209E+37</v>
      </c>
      <c r="J232" s="2">
        <f>TREND(Calibration!$A$2:$A$4,Calibration!$B$2:$B$4,C232)</f>
        <v>416.86991242088044</v>
      </c>
      <c r="K232" s="2">
        <f>TREND(Calibration!$A$2:$A$4,Calibration!$C$2:$C$4,E232)</f>
        <v>759.14721028418012</v>
      </c>
      <c r="L232" s="2">
        <f>TREND(Calibration!$A$2:$A$4,Calibration!$D$2:$D$4,G232)</f>
        <v>567.39204439055163</v>
      </c>
    </row>
    <row r="233" spans="1:12" x14ac:dyDescent="0.25">
      <c r="A233">
        <v>1155265</v>
      </c>
      <c r="B233">
        <v>15.06700039</v>
      </c>
      <c r="C233">
        <v>0.65339999999999998</v>
      </c>
      <c r="D233">
        <v>9.9000003020963209E+37</v>
      </c>
      <c r="E233">
        <v>1.86689997</v>
      </c>
      <c r="F233">
        <v>1272.98596191</v>
      </c>
      <c r="G233">
        <v>1.4731999600000001</v>
      </c>
      <c r="H233">
        <v>9.9000003020963209E+37</v>
      </c>
      <c r="J233" s="2">
        <f>TREND(Calibration!$A$2:$A$4,Calibration!$B$2:$B$4,C233)</f>
        <v>417.48327098038152</v>
      </c>
      <c r="K233" s="2">
        <f>TREND(Calibration!$A$2:$A$4,Calibration!$C$2:$C$4,E233)</f>
        <v>735.55986598331504</v>
      </c>
      <c r="L233" s="2">
        <f>TREND(Calibration!$A$2:$A$4,Calibration!$D$2:$D$4,G233)</f>
        <v>566.27896209916582</v>
      </c>
    </row>
    <row r="234" spans="1:12" x14ac:dyDescent="0.25">
      <c r="A234">
        <v>1160265</v>
      </c>
      <c r="B234">
        <v>14.989000320000001</v>
      </c>
      <c r="C234">
        <v>0.65609998000000003</v>
      </c>
      <c r="D234">
        <v>9.9000003020963209E+37</v>
      </c>
      <c r="E234">
        <v>1.8415000399999999</v>
      </c>
      <c r="F234">
        <v>1158.3649902300001</v>
      </c>
      <c r="G234">
        <v>1.47490001</v>
      </c>
      <c r="H234">
        <v>9.9000003020963209E+37</v>
      </c>
      <c r="J234" s="2">
        <f>TREND(Calibration!$A$2:$A$4,Calibration!$B$2:$B$4,C234)</f>
        <v>419.13935994564247</v>
      </c>
      <c r="K234" s="2">
        <f>TREND(Calibration!$A$2:$A$4,Calibration!$C$2:$C$4,E234)</f>
        <v>725.28342192501327</v>
      </c>
      <c r="L234" s="2">
        <f>TREND(Calibration!$A$2:$A$4,Calibration!$D$2:$D$4,G234)</f>
        <v>566.97978894177868</v>
      </c>
    </row>
    <row r="235" spans="1:12" x14ac:dyDescent="0.25">
      <c r="A235">
        <v>1165265</v>
      </c>
      <c r="B235">
        <v>14.977000240000001</v>
      </c>
      <c r="C235">
        <v>0.65719998000000002</v>
      </c>
      <c r="D235">
        <v>1306.2760009799999</v>
      </c>
      <c r="E235">
        <v>1.8857999999999999</v>
      </c>
      <c r="F235">
        <v>9.9000003020963209E+37</v>
      </c>
      <c r="G235">
        <v>1.4780999399999999</v>
      </c>
      <c r="H235">
        <v>9.9000003020963209E+37</v>
      </c>
      <c r="J235" s="2">
        <f>TREND(Calibration!$A$2:$A$4,Calibration!$B$2:$B$4,C235)</f>
        <v>419.81406785525184</v>
      </c>
      <c r="K235" s="2">
        <f>TREND(Calibration!$A$2:$A$4,Calibration!$C$2:$C$4,E235)</f>
        <v>743.20654457633566</v>
      </c>
      <c r="L235" s="2">
        <f>TREND(Calibration!$A$2:$A$4,Calibration!$D$2:$D$4,G235)</f>
        <v>568.29892475453835</v>
      </c>
    </row>
    <row r="236" spans="1:12" x14ac:dyDescent="0.25">
      <c r="A236">
        <v>1170265</v>
      </c>
      <c r="B236">
        <v>15.01200008</v>
      </c>
      <c r="C236">
        <v>0.65240001999999997</v>
      </c>
      <c r="D236">
        <v>767.01800536999997</v>
      </c>
      <c r="E236">
        <v>1.90799999</v>
      </c>
      <c r="F236">
        <v>9.9000003020963209E+37</v>
      </c>
      <c r="G236">
        <v>1.4775999799999999</v>
      </c>
      <c r="H236">
        <v>9.9000003020963209E+37</v>
      </c>
      <c r="J236" s="2">
        <f>TREND(Calibration!$A$2:$A$4,Calibration!$B$2:$B$4,C236)</f>
        <v>416.86991242088044</v>
      </c>
      <c r="K236" s="2">
        <f>TREND(Calibration!$A$2:$A$4,Calibration!$C$2:$C$4,E236)</f>
        <v>752.18833922418935</v>
      </c>
      <c r="L236" s="2">
        <f>TREND(Calibration!$A$2:$A$4,Calibration!$D$2:$D$4,G236)</f>
        <v>568.09282176448937</v>
      </c>
    </row>
    <row r="237" spans="1:12" x14ac:dyDescent="0.25">
      <c r="A237">
        <v>1175276</v>
      </c>
      <c r="B237">
        <v>15.045000079999999</v>
      </c>
      <c r="C237">
        <v>0.65450001000000002</v>
      </c>
      <c r="D237">
        <v>9.9000003020963209E+37</v>
      </c>
      <c r="E237">
        <v>1.86259997</v>
      </c>
      <c r="F237">
        <v>1217.2850341799999</v>
      </c>
      <c r="G237">
        <v>1.4775999799999999</v>
      </c>
      <c r="H237">
        <v>9.9000003020963209E+37</v>
      </c>
      <c r="J237" s="2">
        <f>TREND(Calibration!$A$2:$A$4,Calibration!$B$2:$B$4,C237)</f>
        <v>418.15798502369915</v>
      </c>
      <c r="K237" s="2">
        <f>TREND(Calibration!$A$2:$A$4,Calibration!$C$2:$C$4,E237)</f>
        <v>733.8201482183174</v>
      </c>
      <c r="L237" s="2">
        <f>TREND(Calibration!$A$2:$A$4,Calibration!$D$2:$D$4,G237)</f>
        <v>568.09282176448937</v>
      </c>
    </row>
    <row r="238" spans="1:12" x14ac:dyDescent="0.25">
      <c r="A238">
        <v>1180265</v>
      </c>
      <c r="B238">
        <v>15.15799999</v>
      </c>
      <c r="C238">
        <v>0.65780002000000004</v>
      </c>
      <c r="D238">
        <v>1047.41894531</v>
      </c>
      <c r="E238">
        <v>1.8880000100000001</v>
      </c>
      <c r="F238">
        <v>9.9000003020963209E+37</v>
      </c>
      <c r="G238">
        <v>1.47490001</v>
      </c>
      <c r="H238">
        <v>9.9000003020963209E+37</v>
      </c>
      <c r="J238" s="2">
        <f>TREND(Calibration!$A$2:$A$4,Calibration!$B$2:$B$4,C238)</f>
        <v>420.18211488623547</v>
      </c>
      <c r="K238" s="2">
        <f>TREND(Calibration!$A$2:$A$4,Calibration!$C$2:$C$4,E238)</f>
        <v>744.09663678102709</v>
      </c>
      <c r="L238" s="2">
        <f>TREND(Calibration!$A$2:$A$4,Calibration!$D$2:$D$4,G238)</f>
        <v>566.97978894177868</v>
      </c>
    </row>
    <row r="239" spans="1:12" x14ac:dyDescent="0.25">
      <c r="A239">
        <v>1185264</v>
      </c>
      <c r="B239">
        <v>15.20699978</v>
      </c>
      <c r="C239">
        <v>0.65509998999999997</v>
      </c>
      <c r="D239">
        <v>1002.6989746100001</v>
      </c>
      <c r="E239">
        <v>1.8766000300000001</v>
      </c>
      <c r="F239">
        <v>9.9000003020963209E+37</v>
      </c>
      <c r="G239">
        <v>1.47430003</v>
      </c>
      <c r="H239">
        <v>9.9000003020963209E+37</v>
      </c>
      <c r="J239" s="2">
        <f>TREND(Calibration!$A$2:$A$4,Calibration!$B$2:$B$4,C239)</f>
        <v>418.52599525243312</v>
      </c>
      <c r="K239" s="2">
        <f>TREND(Calibration!$A$2:$A$4,Calibration!$C$2:$C$4,E239)</f>
        <v>739.48436986785998</v>
      </c>
      <c r="L239" s="2">
        <f>TREND(Calibration!$A$2:$A$4,Calibration!$D$2:$D$4,G239)</f>
        <v>566.73245381102902</v>
      </c>
    </row>
    <row r="240" spans="1:12" x14ac:dyDescent="0.25">
      <c r="A240">
        <v>1190265</v>
      </c>
      <c r="B240">
        <v>15.16800022</v>
      </c>
      <c r="C240">
        <v>0.65990000999999998</v>
      </c>
      <c r="D240">
        <v>1147.1920166</v>
      </c>
      <c r="E240">
        <v>1.86370003</v>
      </c>
      <c r="F240">
        <v>9.9000003020963209E+37</v>
      </c>
      <c r="G240">
        <v>1.47490001</v>
      </c>
      <c r="H240">
        <v>9.9000003020963209E+37</v>
      </c>
      <c r="J240" s="2">
        <f>TREND(Calibration!$A$2:$A$4,Calibration!$B$2:$B$4,C240)</f>
        <v>421.47018748905407</v>
      </c>
      <c r="K240" s="2">
        <f>TREND(Calibration!$A$2:$A$4,Calibration!$C$2:$C$4,E240)</f>
        <v>734.26521657286696</v>
      </c>
      <c r="L240" s="2">
        <f>TREND(Calibration!$A$2:$A$4,Calibration!$D$2:$D$4,G240)</f>
        <v>566.97978894177868</v>
      </c>
    </row>
    <row r="241" spans="1:12" x14ac:dyDescent="0.25">
      <c r="A241">
        <v>1195264</v>
      </c>
      <c r="B241">
        <v>15.08699989</v>
      </c>
      <c r="C241">
        <v>0.65939999000000005</v>
      </c>
      <c r="D241">
        <v>1247.7709960899999</v>
      </c>
      <c r="E241">
        <v>1.87609994</v>
      </c>
      <c r="F241">
        <v>9.9000003020963209E+37</v>
      </c>
      <c r="G241">
        <v>1.47490001</v>
      </c>
      <c r="H241">
        <v>9.9000003020963209E+37</v>
      </c>
      <c r="J241" s="2">
        <f>TREND(Calibration!$A$2:$A$4,Calibration!$B$2:$B$4,C241)</f>
        <v>421.16348980817878</v>
      </c>
      <c r="K241" s="2">
        <f>TREND(Calibration!$A$2:$A$4,Calibration!$C$2:$C$4,E241)</f>
        <v>739.28204069179083</v>
      </c>
      <c r="L241" s="2">
        <f>TREND(Calibration!$A$2:$A$4,Calibration!$D$2:$D$4,G241)</f>
        <v>566.97978894177868</v>
      </c>
    </row>
    <row r="242" spans="1:12" x14ac:dyDescent="0.25">
      <c r="A242">
        <v>1200264</v>
      </c>
      <c r="B242">
        <v>14.9829998</v>
      </c>
      <c r="C242">
        <v>0.65450001000000002</v>
      </c>
      <c r="D242">
        <v>1168.7800293</v>
      </c>
      <c r="E242">
        <v>1.86580002</v>
      </c>
      <c r="F242">
        <v>9.9000003020963209E+37</v>
      </c>
      <c r="G242">
        <v>1.4737999399999999</v>
      </c>
      <c r="H242">
        <v>9.9000003020963209E+37</v>
      </c>
      <c r="J242" s="2">
        <f>TREND(Calibration!$A$2:$A$4,Calibration!$B$2:$B$4,C242)</f>
        <v>418.15798502369915</v>
      </c>
      <c r="K242" s="2">
        <f>TREND(Calibration!$A$2:$A$4,Calibration!$C$2:$C$4,E242)</f>
        <v>735.1148421331734</v>
      </c>
      <c r="L242" s="2">
        <f>TREND(Calibration!$A$2:$A$4,Calibration!$D$2:$D$4,G242)</f>
        <v>566.52629722991537</v>
      </c>
    </row>
    <row r="243" spans="1:12" x14ac:dyDescent="0.25">
      <c r="A243">
        <v>1205264</v>
      </c>
      <c r="B243">
        <v>14.87300014</v>
      </c>
      <c r="C243">
        <v>0.64910000999999995</v>
      </c>
      <c r="D243">
        <v>9.9000003020963209E+37</v>
      </c>
      <c r="E243">
        <v>1.8512999999999999</v>
      </c>
      <c r="F243">
        <v>1272.1479492200001</v>
      </c>
      <c r="G243">
        <v>1.47539997</v>
      </c>
      <c r="H243">
        <v>9.9000003020963209E+37</v>
      </c>
      <c r="J243" s="2">
        <f>TREND(Calibration!$A$2:$A$4,Calibration!$B$2:$B$4,C243)</f>
        <v>414.84578255834413</v>
      </c>
      <c r="K243" s="2">
        <f>TREND(Calibration!$A$2:$A$4,Calibration!$C$2:$C$4,E243)</f>
        <v>729.24834390367994</v>
      </c>
      <c r="L243" s="2">
        <f>TREND(Calibration!$A$2:$A$4,Calibration!$D$2:$D$4,G243)</f>
        <v>567.18589193182765</v>
      </c>
    </row>
    <row r="244" spans="1:12" x14ac:dyDescent="0.25">
      <c r="A244">
        <v>1210277</v>
      </c>
      <c r="B244">
        <v>14.78199959</v>
      </c>
      <c r="C244">
        <v>0.65130001000000004</v>
      </c>
      <c r="D244">
        <v>916.88800048999997</v>
      </c>
      <c r="E244">
        <v>1.8642000000000001</v>
      </c>
      <c r="F244">
        <v>9.9000003020963209E+37</v>
      </c>
      <c r="G244">
        <v>1.4737999399999999</v>
      </c>
      <c r="H244">
        <v>9.9000003020963209E+37</v>
      </c>
      <c r="J244" s="2">
        <f>TREND(Calibration!$A$2:$A$4,Calibration!$B$2:$B$4,C244)</f>
        <v>416.19519837756286</v>
      </c>
      <c r="K244" s="2">
        <f>TREND(Calibration!$A$2:$A$4,Calibration!$C$2:$C$4,E244)</f>
        <v>734.46749719867307</v>
      </c>
      <c r="L244" s="2">
        <f>TREND(Calibration!$A$2:$A$4,Calibration!$D$2:$D$4,G244)</f>
        <v>566.52629722991537</v>
      </c>
    </row>
    <row r="245" spans="1:12" x14ac:dyDescent="0.25">
      <c r="A245">
        <v>1215265</v>
      </c>
      <c r="B245">
        <v>14.748999599999999</v>
      </c>
      <c r="C245">
        <v>0.64529996999999995</v>
      </c>
      <c r="D245">
        <v>9.9000003020963209E+37</v>
      </c>
      <c r="E245">
        <v>1.86370003</v>
      </c>
      <c r="F245">
        <v>1103.38903809</v>
      </c>
      <c r="G245">
        <v>1.47539997</v>
      </c>
      <c r="H245">
        <v>9.9000003020963209E+37</v>
      </c>
      <c r="J245" s="2">
        <f>TREND(Calibration!$A$2:$A$4,Calibration!$B$2:$B$4,C245)</f>
        <v>412.51494888122426</v>
      </c>
      <c r="K245" s="2">
        <f>TREND(Calibration!$A$2:$A$4,Calibration!$C$2:$C$4,E245)</f>
        <v>734.26521657286696</v>
      </c>
      <c r="L245" s="2">
        <f>TREND(Calibration!$A$2:$A$4,Calibration!$D$2:$D$4,G245)</f>
        <v>567.18589193182765</v>
      </c>
    </row>
    <row r="246" spans="1:12" x14ac:dyDescent="0.25">
      <c r="A246">
        <v>1220266</v>
      </c>
      <c r="B246">
        <v>14.817999840000001</v>
      </c>
      <c r="C246">
        <v>0.64370000000000005</v>
      </c>
      <c r="D246">
        <v>946.22399901999995</v>
      </c>
      <c r="E246">
        <v>1.88909996</v>
      </c>
      <c r="F246">
        <v>1346.0169677700001</v>
      </c>
      <c r="G246">
        <v>1.47430003</v>
      </c>
      <c r="H246">
        <v>9.9000003020963209E+37</v>
      </c>
      <c r="J246" s="2">
        <f>TREND(Calibration!$A$2:$A$4,Calibration!$B$2:$B$4,C246)</f>
        <v>411.53357395928094</v>
      </c>
      <c r="K246" s="2">
        <f>TREND(Calibration!$A$2:$A$4,Calibration!$C$2:$C$4,E246)</f>
        <v>744.54166063116872</v>
      </c>
      <c r="L246" s="2">
        <f>TREND(Calibration!$A$2:$A$4,Calibration!$D$2:$D$4,G246)</f>
        <v>566.73245381102902</v>
      </c>
    </row>
    <row r="247" spans="1:12" x14ac:dyDescent="0.25">
      <c r="A247">
        <v>1225265</v>
      </c>
      <c r="B247">
        <v>14.89500046</v>
      </c>
      <c r="C247">
        <v>0.64259999999999995</v>
      </c>
      <c r="D247">
        <v>9.9000003020963209E+37</v>
      </c>
      <c r="E247">
        <v>1.8971999900000001</v>
      </c>
      <c r="F247">
        <v>670.44396973000005</v>
      </c>
      <c r="G247">
        <v>1.4737999399999999</v>
      </c>
      <c r="H247">
        <v>9.9000003020963209E+37</v>
      </c>
      <c r="J247" s="2">
        <f>TREND(Calibration!$A$2:$A$4,Calibration!$B$2:$B$4,C247)</f>
        <v>410.85886604967158</v>
      </c>
      <c r="K247" s="2">
        <f>TREND(Calibration!$A$2:$A$4,Calibration!$C$2:$C$4,E247)</f>
        <v>747.81881553535811</v>
      </c>
      <c r="L247" s="2">
        <f>TREND(Calibration!$A$2:$A$4,Calibration!$D$2:$D$4,G247)</f>
        <v>566.52629722991537</v>
      </c>
    </row>
    <row r="248" spans="1:12" x14ac:dyDescent="0.25">
      <c r="A248">
        <v>1230264</v>
      </c>
      <c r="B248">
        <v>14.97999954</v>
      </c>
      <c r="C248">
        <v>0.64160001</v>
      </c>
      <c r="D248">
        <v>1310.9329834</v>
      </c>
      <c r="E248">
        <v>1.8707</v>
      </c>
      <c r="F248">
        <v>766.42102050999995</v>
      </c>
      <c r="G248">
        <v>1.4775999799999999</v>
      </c>
      <c r="H248">
        <v>9.9000003020963209E+37</v>
      </c>
      <c r="J248" s="2">
        <f>TREND(Calibration!$A$2:$A$4,Calibration!$B$2:$B$4,C248)</f>
        <v>410.24550135646228</v>
      </c>
      <c r="K248" s="2">
        <f>TREND(Calibration!$A$2:$A$4,Calibration!$C$2:$C$4,E248)</f>
        <v>737.09730312250667</v>
      </c>
      <c r="L248" s="2">
        <f>TREND(Calibration!$A$2:$A$4,Calibration!$D$2:$D$4,G248)</f>
        <v>568.09282176448937</v>
      </c>
    </row>
    <row r="249" spans="1:12" x14ac:dyDescent="0.25">
      <c r="A249">
        <v>1235266</v>
      </c>
      <c r="B249">
        <v>15.00199986</v>
      </c>
      <c r="C249">
        <v>0.63990002999999995</v>
      </c>
      <c r="D249">
        <v>986.08398437000005</v>
      </c>
      <c r="E249">
        <v>1.8609999399999999</v>
      </c>
      <c r="F249">
        <v>1337.6199951200001</v>
      </c>
      <c r="G249">
        <v>1.47860003</v>
      </c>
      <c r="H249">
        <v>9.9000003020963209E+37</v>
      </c>
      <c r="J249" s="2">
        <f>TREND(Calibration!$A$2:$A$4,Calibration!$B$2:$B$4,C249)</f>
        <v>409.2027832181189</v>
      </c>
      <c r="K249" s="2">
        <f>TREND(Calibration!$A$2:$A$4,Calibration!$C$2:$C$4,E249)</f>
        <v>733.17279923796173</v>
      </c>
      <c r="L249" s="2">
        <f>TREND(Calibration!$A$2:$A$4,Calibration!$D$2:$D$4,G249)</f>
        <v>568.50508133565199</v>
      </c>
    </row>
    <row r="250" spans="1:12" x14ac:dyDescent="0.25">
      <c r="A250">
        <v>1240266</v>
      </c>
      <c r="B250">
        <v>14.899000170000001</v>
      </c>
      <c r="C250">
        <v>0.63719999999999999</v>
      </c>
      <c r="D250">
        <v>1269.06994629</v>
      </c>
      <c r="E250">
        <v>1.8474999700000001</v>
      </c>
      <c r="F250">
        <v>1142.6459960899999</v>
      </c>
      <c r="G250">
        <v>1.47650003</v>
      </c>
      <c r="H250">
        <v>9.9000003020963209E+37</v>
      </c>
      <c r="J250" s="2">
        <f>TREND(Calibration!$A$2:$A$4,Calibration!$B$2:$B$4,C250)</f>
        <v>407.5466635843166</v>
      </c>
      <c r="K250" s="2">
        <f>TREND(Calibration!$A$2:$A$4,Calibration!$C$2:$C$4,E250)</f>
        <v>727.7109067644883</v>
      </c>
      <c r="L250" s="2">
        <f>TREND(Calibration!$A$2:$A$4,Calibration!$D$2:$D$4,G250)</f>
        <v>567.63937952130129</v>
      </c>
    </row>
    <row r="251" spans="1:12" x14ac:dyDescent="0.25">
      <c r="A251">
        <v>1245265</v>
      </c>
      <c r="B251">
        <v>14.78199959</v>
      </c>
      <c r="C251">
        <v>0.64099996999999997</v>
      </c>
      <c r="D251">
        <v>979.24700928000004</v>
      </c>
      <c r="E251">
        <v>1.8690999699999999</v>
      </c>
      <c r="F251">
        <v>1365.27697754</v>
      </c>
      <c r="G251">
        <v>1.47920001</v>
      </c>
      <c r="H251">
        <v>9.9000003020963209E+37</v>
      </c>
      <c r="J251" s="2">
        <f>TREND(Calibration!$A$2:$A$4,Calibration!$B$2:$B$4,C251)</f>
        <v>409.87745432547865</v>
      </c>
      <c r="K251" s="2">
        <f>TREND(Calibration!$A$2:$A$4,Calibration!$C$2:$C$4,E251)</f>
        <v>736.449954142151</v>
      </c>
      <c r="L251" s="2">
        <f>TREND(Calibration!$A$2:$A$4,Calibration!$D$2:$D$4,G251)</f>
        <v>568.75241646640166</v>
      </c>
    </row>
    <row r="252" spans="1:12" x14ac:dyDescent="0.25">
      <c r="A252">
        <v>1250278</v>
      </c>
      <c r="B252">
        <v>14.619999890000001</v>
      </c>
      <c r="C252">
        <v>0.63559997000000001</v>
      </c>
      <c r="D252">
        <v>1224.7039794899999</v>
      </c>
      <c r="E252">
        <v>1.9149999600000001</v>
      </c>
      <c r="F252">
        <v>9.9000003020963209E+37</v>
      </c>
      <c r="G252">
        <v>1.4770000000000001</v>
      </c>
      <c r="H252">
        <v>9.9000003020963209E+37</v>
      </c>
      <c r="J252" s="2">
        <f>TREND(Calibration!$A$2:$A$4,Calibration!$B$2:$B$4,C252)</f>
        <v>406.56525186012368</v>
      </c>
      <c r="K252" s="2">
        <f>TREND(Calibration!$A$2:$A$4,Calibration!$C$2:$C$4,E252)</f>
        <v>755.02042577382917</v>
      </c>
      <c r="L252" s="2">
        <f>TREND(Calibration!$A$2:$A$4,Calibration!$D$2:$D$4,G252)</f>
        <v>567.84548663373982</v>
      </c>
    </row>
    <row r="253" spans="1:12" x14ac:dyDescent="0.25">
      <c r="A253">
        <v>1255265</v>
      </c>
      <c r="B253">
        <v>14.493000029999999</v>
      </c>
      <c r="C253">
        <v>0.63719999999999999</v>
      </c>
      <c r="D253">
        <v>413.29000853999997</v>
      </c>
      <c r="E253">
        <v>1.84590006</v>
      </c>
      <c r="F253">
        <v>9.9000003020963209E+37</v>
      </c>
      <c r="G253">
        <v>1.4808000299999999</v>
      </c>
      <c r="H253">
        <v>1136.24401855</v>
      </c>
      <c r="J253" s="2">
        <f>TREND(Calibration!$A$2:$A$4,Calibration!$B$2:$B$4,C253)</f>
        <v>407.5466635843166</v>
      </c>
      <c r="K253" s="2">
        <f>TREND(Calibration!$A$2:$A$4,Calibration!$C$2:$C$4,E253)</f>
        <v>727.0636063343959</v>
      </c>
      <c r="L253" s="2">
        <f>TREND(Calibration!$A$2:$A$4,Calibration!$D$2:$D$4,G253)</f>
        <v>569.41200704592427</v>
      </c>
    </row>
    <row r="254" spans="1:12" x14ac:dyDescent="0.25">
      <c r="A254">
        <v>1260266</v>
      </c>
      <c r="B254">
        <v>14.43500042</v>
      </c>
      <c r="C254">
        <v>0.62699996999999996</v>
      </c>
      <c r="D254">
        <v>9.9000003020963209E+37</v>
      </c>
      <c r="E254">
        <v>1.87179995</v>
      </c>
      <c r="F254">
        <v>9.9000003020963209E+37</v>
      </c>
      <c r="G254">
        <v>1.4808000299999999</v>
      </c>
      <c r="H254">
        <v>9.9000003020963209E+37</v>
      </c>
      <c r="J254" s="2">
        <f>TREND(Calibration!$A$2:$A$4,Calibration!$B$2:$B$4,C254)</f>
        <v>401.29026274863241</v>
      </c>
      <c r="K254" s="2">
        <f>TREND(Calibration!$A$2:$A$4,Calibration!$C$2:$C$4,E254)</f>
        <v>737.54232697264831</v>
      </c>
      <c r="L254" s="2">
        <f>TREND(Calibration!$A$2:$A$4,Calibration!$D$2:$D$4,G254)</f>
        <v>569.41200704592427</v>
      </c>
    </row>
    <row r="255" spans="1:12" x14ac:dyDescent="0.25">
      <c r="A255">
        <v>1265265</v>
      </c>
      <c r="B255">
        <v>14.440999980000001</v>
      </c>
      <c r="C255">
        <v>0.62970000999999998</v>
      </c>
      <c r="D255">
        <v>1331.29296875</v>
      </c>
      <c r="E255">
        <v>1.8684999900000001</v>
      </c>
      <c r="F255">
        <v>1071.4520263700001</v>
      </c>
      <c r="G255">
        <v>1.4775999799999999</v>
      </c>
      <c r="H255">
        <v>9.9000003020963209E+37</v>
      </c>
      <c r="J255" s="2">
        <f>TREND(Calibration!$A$2:$A$4,Calibration!$B$2:$B$4,C255)</f>
        <v>402.94638851614303</v>
      </c>
      <c r="K255" s="2">
        <f>TREND(Calibration!$A$2:$A$4,Calibration!$C$2:$C$4,E255)</f>
        <v>736.20721091781547</v>
      </c>
      <c r="L255" s="2">
        <f>TREND(Calibration!$A$2:$A$4,Calibration!$D$2:$D$4,G255)</f>
        <v>568.09282176448937</v>
      </c>
    </row>
    <row r="256" spans="1:12" x14ac:dyDescent="0.25">
      <c r="A256">
        <v>1270264</v>
      </c>
      <c r="B256">
        <v>14.5</v>
      </c>
      <c r="C256">
        <v>0.62639999000000002</v>
      </c>
      <c r="D256">
        <v>663.43402100000003</v>
      </c>
      <c r="E256">
        <v>1.8588000499999999</v>
      </c>
      <c r="F256">
        <v>9.9000003020963209E+37</v>
      </c>
      <c r="G256">
        <v>1.48029995</v>
      </c>
      <c r="H256">
        <v>9.9000003020963209E+37</v>
      </c>
      <c r="J256" s="2">
        <f>TREND(Calibration!$A$2:$A$4,Calibration!$B$2:$B$4,C256)</f>
        <v>400.92225251989845</v>
      </c>
      <c r="K256" s="2">
        <f>TREND(Calibration!$A$2:$A$4,Calibration!$C$2:$C$4,E256)</f>
        <v>732.28275558353357</v>
      </c>
      <c r="L256" s="2">
        <f>TREND(Calibration!$A$2:$A$4,Calibration!$D$2:$D$4,G256)</f>
        <v>569.20585458720018</v>
      </c>
    </row>
    <row r="257" spans="1:12" x14ac:dyDescent="0.25">
      <c r="A257">
        <v>1275277</v>
      </c>
      <c r="B257">
        <v>14.567999840000001</v>
      </c>
      <c r="C257">
        <v>0.63020003000000002</v>
      </c>
      <c r="D257">
        <v>1264.8669433600001</v>
      </c>
      <c r="E257">
        <v>1.80369997</v>
      </c>
      <c r="F257">
        <v>9.9000003020963209E+37</v>
      </c>
      <c r="G257">
        <v>1.4770000000000001</v>
      </c>
      <c r="H257">
        <v>9.9000003020963209E+37</v>
      </c>
      <c r="J257" s="2">
        <f>TREND(Calibration!$A$2:$A$4,Calibration!$B$2:$B$4,C257)</f>
        <v>403.25308619701838</v>
      </c>
      <c r="K257" s="2">
        <f>TREND(Calibration!$A$2:$A$4,Calibration!$C$2:$C$4,E257)</f>
        <v>709.99006069311667</v>
      </c>
      <c r="L257" s="2">
        <f>TREND(Calibration!$A$2:$A$4,Calibration!$D$2:$D$4,G257)</f>
        <v>567.84548663373982</v>
      </c>
    </row>
    <row r="258" spans="1:12" x14ac:dyDescent="0.25">
      <c r="A258">
        <v>1280265</v>
      </c>
      <c r="B258">
        <v>14.59399986</v>
      </c>
      <c r="C258">
        <v>0.62370002000000002</v>
      </c>
      <c r="D258">
        <v>9.9000003020963209E+37</v>
      </c>
      <c r="E258">
        <v>1.9581999800000001</v>
      </c>
      <c r="F258">
        <v>769.00799560999997</v>
      </c>
      <c r="G258">
        <v>1.47860003</v>
      </c>
      <c r="H258">
        <v>9.9000003020963209E+37</v>
      </c>
      <c r="J258" s="2">
        <f>TREND(Calibration!$A$2:$A$4,Calibration!$B$2:$B$4,C258)</f>
        <v>399.26616968834577</v>
      </c>
      <c r="K258" s="2">
        <f>TREND(Calibration!$A$2:$A$4,Calibration!$C$2:$C$4,E258)</f>
        <v>772.49852862086516</v>
      </c>
      <c r="L258" s="2">
        <f>TREND(Calibration!$A$2:$A$4,Calibration!$D$2:$D$4,G258)</f>
        <v>568.50508133565199</v>
      </c>
    </row>
    <row r="259" spans="1:12" x14ac:dyDescent="0.25">
      <c r="A259">
        <v>1285264</v>
      </c>
      <c r="B259">
        <v>14.63300037</v>
      </c>
      <c r="C259">
        <v>0.62209999999999999</v>
      </c>
      <c r="D259">
        <v>708.55200194999998</v>
      </c>
      <c r="E259">
        <v>1.9074000099999999</v>
      </c>
      <c r="F259">
        <v>9.9000003020963209E+37</v>
      </c>
      <c r="G259">
        <v>1.4775999799999999</v>
      </c>
      <c r="H259">
        <v>9.9000003020963209E+37</v>
      </c>
      <c r="J259" s="2">
        <f>TREND(Calibration!$A$2:$A$4,Calibration!$B$2:$B$4,C259)</f>
        <v>398.28476409786111</v>
      </c>
      <c r="K259" s="2">
        <f>TREND(Calibration!$A$2:$A$4,Calibration!$C$2:$C$4,E259)</f>
        <v>751.94559599985371</v>
      </c>
      <c r="L259" s="2">
        <f>TREND(Calibration!$A$2:$A$4,Calibration!$D$2:$D$4,G259)</f>
        <v>568.09282176448937</v>
      </c>
    </row>
    <row r="260" spans="1:12" x14ac:dyDescent="0.25">
      <c r="A260">
        <v>1290265</v>
      </c>
      <c r="B260">
        <v>14.55200005</v>
      </c>
      <c r="C260">
        <v>0.62540001000000001</v>
      </c>
      <c r="D260">
        <v>9.9000003020963209E+37</v>
      </c>
      <c r="E260">
        <v>1.9322999700000001</v>
      </c>
      <c r="F260">
        <v>776.16699218999997</v>
      </c>
      <c r="G260">
        <v>1.4775999799999999</v>
      </c>
      <c r="H260">
        <v>9.9000003020963209E+37</v>
      </c>
      <c r="J260" s="2">
        <f>TREND(Calibration!$A$2:$A$4,Calibration!$B$2:$B$4,C260)</f>
        <v>400.30889396039743</v>
      </c>
      <c r="K260" s="2">
        <f>TREND(Calibration!$A$2:$A$4,Calibration!$C$2:$C$4,E260)</f>
        <v>762.01975943234947</v>
      </c>
      <c r="L260" s="2">
        <f>TREND(Calibration!$A$2:$A$4,Calibration!$D$2:$D$4,G260)</f>
        <v>568.09282176448937</v>
      </c>
    </row>
    <row r="261" spans="1:12" x14ac:dyDescent="0.25">
      <c r="A261">
        <v>1295265</v>
      </c>
      <c r="B261">
        <v>14.411999700000001</v>
      </c>
      <c r="C261">
        <v>0.63129997000000004</v>
      </c>
      <c r="D261">
        <v>1109.9969482399999</v>
      </c>
      <c r="E261">
        <v>1.89660001</v>
      </c>
      <c r="F261">
        <v>9.9000003020963209E+37</v>
      </c>
      <c r="G261">
        <v>1.4775999799999999</v>
      </c>
      <c r="H261">
        <v>9.9000003020963209E+37</v>
      </c>
      <c r="J261" s="2">
        <f>TREND(Calibration!$A$2:$A$4,Calibration!$B$2:$B$4,C261)</f>
        <v>403.92775730437813</v>
      </c>
      <c r="K261" s="2">
        <f>TREND(Calibration!$A$2:$A$4,Calibration!$C$2:$C$4,E261)</f>
        <v>747.57607231102236</v>
      </c>
      <c r="L261" s="2">
        <f>TREND(Calibration!$A$2:$A$4,Calibration!$D$2:$D$4,G261)</f>
        <v>568.09282176448937</v>
      </c>
    </row>
    <row r="262" spans="1:12" x14ac:dyDescent="0.25">
      <c r="A262">
        <v>1300265</v>
      </c>
      <c r="B262">
        <v>14.21700001</v>
      </c>
      <c r="C262">
        <v>0.62639999000000002</v>
      </c>
      <c r="D262">
        <v>9.9000003020963209E+37</v>
      </c>
      <c r="E262">
        <v>1.8495999599999999</v>
      </c>
      <c r="F262">
        <v>403.26098632999998</v>
      </c>
      <c r="G262">
        <v>1.47860003</v>
      </c>
      <c r="H262">
        <v>9.9000003020963209E+37</v>
      </c>
      <c r="J262" s="2">
        <f>TREND(Calibration!$A$2:$A$4,Calibration!$B$2:$B$4,C262)</f>
        <v>400.92225251989845</v>
      </c>
      <c r="K262" s="2">
        <f>TREND(Calibration!$A$2:$A$4,Calibration!$C$2:$C$4,E262)</f>
        <v>728.56053232479462</v>
      </c>
      <c r="L262" s="2">
        <f>TREND(Calibration!$A$2:$A$4,Calibration!$D$2:$D$4,G262)</f>
        <v>568.50508133565199</v>
      </c>
    </row>
    <row r="263" spans="1:12" x14ac:dyDescent="0.25">
      <c r="A263">
        <v>1305264</v>
      </c>
      <c r="B263">
        <v>14.08100033</v>
      </c>
      <c r="C263">
        <v>0.62970000999999998</v>
      </c>
      <c r="D263">
        <v>9.9000003020963209E+37</v>
      </c>
      <c r="E263">
        <v>1.8555999999999999</v>
      </c>
      <c r="F263">
        <v>684.65899658000001</v>
      </c>
      <c r="G263">
        <v>1.47969997</v>
      </c>
      <c r="H263">
        <v>9.9000003020963209E+37</v>
      </c>
      <c r="J263" s="2">
        <f>TREND(Calibration!$A$2:$A$4,Calibration!$B$2:$B$4,C263)</f>
        <v>402.94638851614303</v>
      </c>
      <c r="K263" s="2">
        <f>TREND(Calibration!$A$2:$A$4,Calibration!$C$2:$C$4,E263)</f>
        <v>730.98806166867757</v>
      </c>
      <c r="L263" s="2">
        <f>TREND(Calibration!$A$2:$A$4,Calibration!$D$2:$D$4,G263)</f>
        <v>568.95851945645063</v>
      </c>
    </row>
    <row r="264" spans="1:12" x14ac:dyDescent="0.25">
      <c r="A264">
        <v>1310264</v>
      </c>
      <c r="B264">
        <v>14.05500031</v>
      </c>
      <c r="C264">
        <v>0.63180000000000003</v>
      </c>
      <c r="D264">
        <v>858.38000488</v>
      </c>
      <c r="E264">
        <v>1.84529996</v>
      </c>
      <c r="F264">
        <v>9.9000003020963209E+37</v>
      </c>
      <c r="G264">
        <v>1.4818999799999999</v>
      </c>
      <c r="H264">
        <v>9.9000003020963209E+37</v>
      </c>
      <c r="J264" s="2">
        <f>TREND(Calibration!$A$2:$A$4,Calibration!$B$2:$B$4,C264)</f>
        <v>404.23446111896169</v>
      </c>
      <c r="K264" s="2">
        <f>TREND(Calibration!$A$2:$A$4,Calibration!$C$2:$C$4,E264)</f>
        <v>726.82081455979699</v>
      </c>
      <c r="L264" s="2">
        <f>TREND(Calibration!$A$2:$A$4,Calibration!$D$2:$D$4,G264)</f>
        <v>569.86544928911235</v>
      </c>
    </row>
    <row r="265" spans="1:12" x14ac:dyDescent="0.25">
      <c r="A265">
        <v>1315265</v>
      </c>
      <c r="B265">
        <v>14.05200005</v>
      </c>
      <c r="C265">
        <v>0.63020003000000002</v>
      </c>
      <c r="D265">
        <v>9.9000003020963209E+37</v>
      </c>
      <c r="E265">
        <v>1.8301999600000001</v>
      </c>
      <c r="F265">
        <v>848.07000731999995</v>
      </c>
      <c r="G265">
        <v>1.47860003</v>
      </c>
      <c r="H265">
        <v>9.9000003020963209E+37</v>
      </c>
      <c r="J265" s="2">
        <f>TREND(Calibration!$A$2:$A$4,Calibration!$B$2:$B$4,C265)</f>
        <v>403.25308619701838</v>
      </c>
      <c r="K265" s="2">
        <f>TREND(Calibration!$A$2:$A$4,Calibration!$C$2:$C$4,E265)</f>
        <v>720.711573105968</v>
      </c>
      <c r="L265" s="2">
        <f>TREND(Calibration!$A$2:$A$4,Calibration!$D$2:$D$4,G265)</f>
        <v>568.50508133565199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14.20100021</v>
      </c>
      <c r="C2">
        <v>0.63620001000000004</v>
      </c>
      <c r="D2">
        <v>9.9000003020963209E+37</v>
      </c>
      <c r="E2">
        <v>1.8286000499999999</v>
      </c>
      <c r="F2">
        <v>952.22100829999999</v>
      </c>
      <c r="G2">
        <v>1.47920001</v>
      </c>
      <c r="H2">
        <v>9.9000003020963209E+37</v>
      </c>
      <c r="J2" s="2">
        <f>TREND(Calibration!$A$2:$A$4,Calibration!$B$2:$B$4,C2)</f>
        <v>406.93329889110737</v>
      </c>
      <c r="K2" s="2">
        <f>TREND(Calibration!$A$2:$A$4,Calibration!$C$2:$C$4,E2)</f>
        <v>720.06427267587549</v>
      </c>
      <c r="L2" s="2">
        <f>TREND(Calibration!$A$2:$A$4,Calibration!$D$2:$D$4,G2)</f>
        <v>568.75241646640166</v>
      </c>
      <c r="N2" s="2">
        <f>AVERAGE(J2:J121)</f>
        <v>412.53234642913037</v>
      </c>
    </row>
    <row r="3" spans="1:14" x14ac:dyDescent="0.25">
      <c r="A3">
        <v>5077</v>
      </c>
      <c r="B3">
        <v>14.324000359999999</v>
      </c>
      <c r="C3">
        <v>0.64319998</v>
      </c>
      <c r="D3">
        <v>9.9000003020963209E+37</v>
      </c>
      <c r="E3">
        <v>1.8555999999999999</v>
      </c>
      <c r="F3">
        <v>656.40698241999996</v>
      </c>
      <c r="G3">
        <v>1.4775999799999999</v>
      </c>
      <c r="H3">
        <v>9.9000003020963209E+37</v>
      </c>
      <c r="J3" s="2">
        <f>TREND(Calibration!$A$2:$A$4,Calibration!$B$2:$B$4,C3)</f>
        <v>411.2268762784056</v>
      </c>
      <c r="K3" s="2">
        <f>TREND(Calibration!$A$2:$A$4,Calibration!$C$2:$C$4,E3)</f>
        <v>730.98806166867757</v>
      </c>
      <c r="L3" s="2">
        <f>TREND(Calibration!$A$2:$A$4,Calibration!$D$2:$D$4,G3)</f>
        <v>568.09282176448937</v>
      </c>
    </row>
    <row r="4" spans="1:14" x14ac:dyDescent="0.25">
      <c r="A4">
        <v>10078</v>
      </c>
      <c r="B4">
        <v>14.411999700000001</v>
      </c>
      <c r="C4">
        <v>0.64160001</v>
      </c>
      <c r="D4">
        <v>1131.1300048799999</v>
      </c>
      <c r="E4">
        <v>1.88039994</v>
      </c>
      <c r="F4">
        <v>1358.8819580100001</v>
      </c>
      <c r="G4">
        <v>1.47969997</v>
      </c>
      <c r="H4">
        <v>9.9000003020963209E+37</v>
      </c>
      <c r="J4" s="2">
        <f>TREND(Calibration!$A$2:$A$4,Calibration!$B$2:$B$4,C4)</f>
        <v>410.24550135646228</v>
      </c>
      <c r="K4" s="2">
        <f>TREND(Calibration!$A$2:$A$4,Calibration!$C$2:$C$4,E4)</f>
        <v>741.02175845678846</v>
      </c>
      <c r="L4" s="2">
        <f>TREND(Calibration!$A$2:$A$4,Calibration!$D$2:$D$4,G4)</f>
        <v>568.95851945645063</v>
      </c>
    </row>
    <row r="5" spans="1:14" x14ac:dyDescent="0.25">
      <c r="A5">
        <v>15079</v>
      </c>
      <c r="B5">
        <v>14.50599957</v>
      </c>
      <c r="C5">
        <v>0.63889998000000003</v>
      </c>
      <c r="D5">
        <v>351.21099853999999</v>
      </c>
      <c r="E5">
        <v>1.83669996</v>
      </c>
      <c r="F5">
        <v>9.9000003020963209E+37</v>
      </c>
      <c r="G5">
        <v>1.47650003</v>
      </c>
      <c r="H5">
        <v>9.9000003020963209E+37</v>
      </c>
      <c r="J5" s="2">
        <f>TREND(Calibration!$A$2:$A$4,Calibration!$B$2:$B$4,C5)</f>
        <v>408.58938172265999</v>
      </c>
      <c r="K5" s="2">
        <f>TREND(Calibration!$A$2:$A$4,Calibration!$C$2:$C$4,E5)</f>
        <v>723.34137902980171</v>
      </c>
      <c r="L5" s="2">
        <f>TREND(Calibration!$A$2:$A$4,Calibration!$D$2:$D$4,G5)</f>
        <v>567.63937952130129</v>
      </c>
    </row>
    <row r="6" spans="1:14" x14ac:dyDescent="0.25">
      <c r="A6">
        <v>20080</v>
      </c>
      <c r="B6">
        <v>14.47000027</v>
      </c>
      <c r="C6">
        <v>0.64590000999999997</v>
      </c>
      <c r="D6">
        <v>614.38299560999997</v>
      </c>
      <c r="E6">
        <v>1.76859999</v>
      </c>
      <c r="F6">
        <v>9.9000003020963209E+37</v>
      </c>
      <c r="G6">
        <v>1.47969997</v>
      </c>
      <c r="H6">
        <v>9.9000003020963209E+37</v>
      </c>
      <c r="J6" s="2">
        <f>TREND(Calibration!$A$2:$A$4,Calibration!$B$2:$B$4,C6)</f>
        <v>412.88299591220789</v>
      </c>
      <c r="K6" s="2">
        <f>TREND(Calibration!$A$2:$A$4,Calibration!$C$2:$C$4,E6)</f>
        <v>695.7891167961252</v>
      </c>
      <c r="L6" s="2">
        <f>TREND(Calibration!$A$2:$A$4,Calibration!$D$2:$D$4,G6)</f>
        <v>568.95851945645063</v>
      </c>
    </row>
    <row r="7" spans="1:14" x14ac:dyDescent="0.25">
      <c r="A7">
        <v>25080</v>
      </c>
      <c r="B7">
        <v>14.42500019</v>
      </c>
      <c r="C7">
        <v>0.64429997999999999</v>
      </c>
      <c r="D7">
        <v>565.48999022999999</v>
      </c>
      <c r="E7">
        <v>1.76269996</v>
      </c>
      <c r="F7">
        <v>9.9000003020963209E+37</v>
      </c>
      <c r="G7">
        <v>1.4775999799999999</v>
      </c>
      <c r="H7">
        <v>9.9000003020963209E+37</v>
      </c>
      <c r="J7" s="2">
        <f>TREND(Calibration!$A$2:$A$4,Calibration!$B$2:$B$4,C7)</f>
        <v>411.90158418801497</v>
      </c>
      <c r="K7" s="2">
        <f>TREND(Calibration!$A$2:$A$4,Calibration!$C$2:$C$4,E7)</f>
        <v>693.40205005077189</v>
      </c>
      <c r="L7" s="2">
        <f>TREND(Calibration!$A$2:$A$4,Calibration!$D$2:$D$4,G7)</f>
        <v>568.09282176448937</v>
      </c>
    </row>
    <row r="8" spans="1:14" x14ac:dyDescent="0.25">
      <c r="A8">
        <v>30082</v>
      </c>
      <c r="B8">
        <v>14.347000120000001</v>
      </c>
      <c r="C8">
        <v>0.64050001000000001</v>
      </c>
      <c r="D8">
        <v>9.9000003020963209E+37</v>
      </c>
      <c r="E8">
        <v>1.7237999399999999</v>
      </c>
      <c r="F8">
        <v>1363.66894531</v>
      </c>
      <c r="G8">
        <v>1.47920001</v>
      </c>
      <c r="H8">
        <v>9.9000003020963209E+37</v>
      </c>
      <c r="J8" s="2">
        <f>TREND(Calibration!$A$2:$A$4,Calibration!$B$2:$B$4,C8)</f>
        <v>409.57079344685292</v>
      </c>
      <c r="K8" s="2">
        <f>TREND(Calibration!$A$2:$A$4,Calibration!$C$2:$C$4,E8)</f>
        <v>677.66366496873343</v>
      </c>
      <c r="L8" s="2">
        <f>TREND(Calibration!$A$2:$A$4,Calibration!$D$2:$D$4,G8)</f>
        <v>568.75241646640166</v>
      </c>
    </row>
    <row r="9" spans="1:14" x14ac:dyDescent="0.25">
      <c r="A9">
        <v>35082</v>
      </c>
      <c r="B9">
        <v>14.31499958</v>
      </c>
      <c r="C9">
        <v>0.63940001000000002</v>
      </c>
      <c r="D9">
        <v>1295.4350585899999</v>
      </c>
      <c r="E9">
        <v>1.76269996</v>
      </c>
      <c r="F9">
        <v>1059.8969726600001</v>
      </c>
      <c r="G9">
        <v>1.47969997</v>
      </c>
      <c r="H9">
        <v>9.9000003020963209E+37</v>
      </c>
      <c r="J9" s="2">
        <f>TREND(Calibration!$A$2:$A$4,Calibration!$B$2:$B$4,C9)</f>
        <v>408.89608553724361</v>
      </c>
      <c r="K9" s="2">
        <f>TREND(Calibration!$A$2:$A$4,Calibration!$C$2:$C$4,E9)</f>
        <v>693.40205005077189</v>
      </c>
      <c r="L9" s="2">
        <f>TREND(Calibration!$A$2:$A$4,Calibration!$D$2:$D$4,G9)</f>
        <v>568.95851945645063</v>
      </c>
    </row>
    <row r="10" spans="1:14" x14ac:dyDescent="0.25">
      <c r="A10">
        <v>40082</v>
      </c>
      <c r="B10">
        <v>14.31099987</v>
      </c>
      <c r="C10">
        <v>0.63779998000000004</v>
      </c>
      <c r="D10">
        <v>822.35400390999996</v>
      </c>
      <c r="E10">
        <v>1.76110005</v>
      </c>
      <c r="F10">
        <v>1148.9689941399999</v>
      </c>
      <c r="G10">
        <v>1.48029995</v>
      </c>
      <c r="H10">
        <v>9.9000003020963209E+37</v>
      </c>
      <c r="J10" s="2">
        <f>TREND(Calibration!$A$2:$A$4,Calibration!$B$2:$B$4,C10)</f>
        <v>407.91467381305068</v>
      </c>
      <c r="K10" s="2">
        <f>TREND(Calibration!$A$2:$A$4,Calibration!$C$2:$C$4,E10)</f>
        <v>692.75474962067949</v>
      </c>
      <c r="L10" s="2">
        <f>TREND(Calibration!$A$2:$A$4,Calibration!$D$2:$D$4,G10)</f>
        <v>569.20585458720018</v>
      </c>
    </row>
    <row r="11" spans="1:14" x14ac:dyDescent="0.25">
      <c r="A11">
        <v>45082</v>
      </c>
      <c r="B11">
        <v>14.33699989</v>
      </c>
      <c r="C11">
        <v>0.63940001000000002</v>
      </c>
      <c r="D11">
        <v>9.9000003020963209E+37</v>
      </c>
      <c r="E11">
        <v>1.7183999999999999</v>
      </c>
      <c r="F11">
        <v>485.06298828000001</v>
      </c>
      <c r="G11">
        <v>1.4780999399999999</v>
      </c>
      <c r="H11">
        <v>9.9000003020963209E+37</v>
      </c>
      <c r="J11" s="2">
        <f>TREND(Calibration!$A$2:$A$4,Calibration!$B$2:$B$4,C11)</f>
        <v>408.89608553724361</v>
      </c>
      <c r="K11" s="2">
        <f>TREND(Calibration!$A$2:$A$4,Calibration!$C$2:$C$4,E11)</f>
        <v>675.47892739944939</v>
      </c>
      <c r="L11" s="2">
        <f>TREND(Calibration!$A$2:$A$4,Calibration!$D$2:$D$4,G11)</f>
        <v>568.29892475453835</v>
      </c>
    </row>
    <row r="12" spans="1:14" x14ac:dyDescent="0.25">
      <c r="A12">
        <v>50083</v>
      </c>
      <c r="B12">
        <v>14.411999700000001</v>
      </c>
      <c r="C12">
        <v>0.63400000000000001</v>
      </c>
      <c r="D12">
        <v>9.9000003020963209E+37</v>
      </c>
      <c r="E12">
        <v>1.7183999999999999</v>
      </c>
      <c r="F12">
        <v>464.35699462999997</v>
      </c>
      <c r="G12">
        <v>1.48029995</v>
      </c>
      <c r="H12">
        <v>9.9000003020963209E+37</v>
      </c>
      <c r="J12" s="2">
        <f>TREND(Calibration!$A$2:$A$4,Calibration!$B$2:$B$4,C12)</f>
        <v>405.58387693818037</v>
      </c>
      <c r="K12" s="2">
        <f>TREND(Calibration!$A$2:$A$4,Calibration!$C$2:$C$4,E12)</f>
        <v>675.47892739944939</v>
      </c>
      <c r="L12" s="2">
        <f>TREND(Calibration!$A$2:$A$4,Calibration!$D$2:$D$4,G12)</f>
        <v>569.20585458720018</v>
      </c>
    </row>
    <row r="13" spans="1:14" x14ac:dyDescent="0.25">
      <c r="A13">
        <v>55083</v>
      </c>
      <c r="B13">
        <v>14.489999770000001</v>
      </c>
      <c r="C13">
        <v>0.63620001000000004</v>
      </c>
      <c r="D13">
        <v>9.9000003020963209E+37</v>
      </c>
      <c r="E13">
        <v>1.7330000400000001</v>
      </c>
      <c r="F13">
        <v>655.75097656000003</v>
      </c>
      <c r="G13">
        <v>1.47860003</v>
      </c>
      <c r="H13">
        <v>9.9000003020963209E+37</v>
      </c>
      <c r="J13" s="2">
        <f>TREND(Calibration!$A$2:$A$4,Calibration!$B$2:$B$4,C13)</f>
        <v>406.93329889110737</v>
      </c>
      <c r="K13" s="2">
        <f>TREND(Calibration!$A$2:$A$4,Calibration!$C$2:$C$4,E13)</f>
        <v>681.38589227332773</v>
      </c>
      <c r="L13" s="2">
        <f>TREND(Calibration!$A$2:$A$4,Calibration!$D$2:$D$4,G13)</f>
        <v>568.50508133565199</v>
      </c>
    </row>
    <row r="14" spans="1:14" x14ac:dyDescent="0.25">
      <c r="A14">
        <v>60083</v>
      </c>
      <c r="B14">
        <v>14.48700047</v>
      </c>
      <c r="C14">
        <v>0.62910001999999998</v>
      </c>
      <c r="D14">
        <v>9.9000003020963209E+37</v>
      </c>
      <c r="E14">
        <v>1.7324999599999999</v>
      </c>
      <c r="F14">
        <v>410.86099243000001</v>
      </c>
      <c r="G14">
        <v>1.4808000299999999</v>
      </c>
      <c r="H14">
        <v>9.9000003020963209E+37</v>
      </c>
      <c r="J14" s="2">
        <f>TREND(Calibration!$A$2:$A$4,Calibration!$B$2:$B$4,C14)</f>
        <v>402.57837215370074</v>
      </c>
      <c r="K14" s="2">
        <f>TREND(Calibration!$A$2:$A$4,Calibration!$C$2:$C$4,E14)</f>
        <v>681.18356714311369</v>
      </c>
      <c r="L14" s="2">
        <f>TREND(Calibration!$A$2:$A$4,Calibration!$D$2:$D$4,G14)</f>
        <v>569.41200704592427</v>
      </c>
    </row>
    <row r="15" spans="1:14" x14ac:dyDescent="0.25">
      <c r="A15">
        <v>65084</v>
      </c>
      <c r="B15">
        <v>14.428000450000001</v>
      </c>
      <c r="C15">
        <v>0.62429999999999997</v>
      </c>
      <c r="D15">
        <v>1206.1660156200001</v>
      </c>
      <c r="E15">
        <v>1.7049000299999999</v>
      </c>
      <c r="F15">
        <v>873.73999022999999</v>
      </c>
      <c r="G15">
        <v>1.4813000000000001</v>
      </c>
      <c r="H15">
        <v>9.9000003020963209E+37</v>
      </c>
      <c r="J15" s="2">
        <f>TREND(Calibration!$A$2:$A$4,Calibration!$B$2:$B$4,C15)</f>
        <v>399.63417991707979</v>
      </c>
      <c r="K15" s="2">
        <f>TREND(Calibration!$A$2:$A$4,Calibration!$C$2:$C$4,E15)</f>
        <v>670.01703492597596</v>
      </c>
      <c r="L15" s="2">
        <f>TREND(Calibration!$A$2:$A$4,Calibration!$D$2:$D$4,G15)</f>
        <v>569.6181141583628</v>
      </c>
    </row>
    <row r="16" spans="1:14" x14ac:dyDescent="0.25">
      <c r="A16">
        <v>70085</v>
      </c>
      <c r="B16">
        <v>14.33699989</v>
      </c>
      <c r="C16">
        <v>0.62540001000000001</v>
      </c>
      <c r="D16">
        <v>1140.16699219</v>
      </c>
      <c r="E16">
        <v>1.70809996</v>
      </c>
      <c r="F16">
        <v>919.75201416000004</v>
      </c>
      <c r="G16">
        <v>1.48029995</v>
      </c>
      <c r="H16">
        <v>9.9000003020963209E+37</v>
      </c>
      <c r="J16" s="2">
        <f>TREND(Calibration!$A$2:$A$4,Calibration!$B$2:$B$4,C16)</f>
        <v>400.30889396039743</v>
      </c>
      <c r="K16" s="2">
        <f>TREND(Calibration!$A$2:$A$4,Calibration!$C$2:$C$4,E16)</f>
        <v>671.3116802905688</v>
      </c>
      <c r="L16" s="2">
        <f>TREND(Calibration!$A$2:$A$4,Calibration!$D$2:$D$4,G16)</f>
        <v>569.20585458720018</v>
      </c>
    </row>
    <row r="17" spans="1:12" x14ac:dyDescent="0.25">
      <c r="A17">
        <v>75085</v>
      </c>
      <c r="B17">
        <v>14.152000429999999</v>
      </c>
      <c r="C17">
        <v>0.61780000000000002</v>
      </c>
      <c r="D17">
        <v>9.9000003020963209E+37</v>
      </c>
      <c r="E17">
        <v>1.68599999</v>
      </c>
      <c r="F17">
        <v>432.52700806000001</v>
      </c>
      <c r="G17">
        <v>1.48029995</v>
      </c>
      <c r="H17">
        <v>9.9000003020963209E+37</v>
      </c>
      <c r="J17" s="2">
        <f>TREND(Calibration!$A$2:$A$4,Calibration!$B$2:$B$4,C17)</f>
        <v>395.64726954211551</v>
      </c>
      <c r="K17" s="2">
        <f>TREND(Calibration!$A$2:$A$4,Calibration!$C$2:$C$4,E17)</f>
        <v>662.37035228709999</v>
      </c>
      <c r="L17" s="2">
        <f>TREND(Calibration!$A$2:$A$4,Calibration!$D$2:$D$4,G17)</f>
        <v>569.20585458720018</v>
      </c>
    </row>
    <row r="18" spans="1:12" x14ac:dyDescent="0.25">
      <c r="A18">
        <v>80085</v>
      </c>
      <c r="B18">
        <v>14.100999829999999</v>
      </c>
      <c r="C18">
        <v>0.62209999999999999</v>
      </c>
      <c r="D18">
        <v>576.75897216999999</v>
      </c>
      <c r="E18">
        <v>1.6605999499999999</v>
      </c>
      <c r="F18">
        <v>9.9000003020963209E+37</v>
      </c>
      <c r="G18">
        <v>1.4780999399999999</v>
      </c>
      <c r="H18">
        <v>1298.5479736299999</v>
      </c>
      <c r="J18" s="2">
        <f>TREND(Calibration!$A$2:$A$4,Calibration!$B$2:$B$4,C18)</f>
        <v>398.28476409786111</v>
      </c>
      <c r="K18" s="2">
        <f>TREND(Calibration!$A$2:$A$4,Calibration!$C$2:$C$4,E18)</f>
        <v>652.0938637243903</v>
      </c>
      <c r="L18" s="2">
        <f>TREND(Calibration!$A$2:$A$4,Calibration!$D$2:$D$4,G18)</f>
        <v>568.29892475453835</v>
      </c>
    </row>
    <row r="19" spans="1:12" x14ac:dyDescent="0.25">
      <c r="A19">
        <v>85085</v>
      </c>
      <c r="B19">
        <v>14.019000050000001</v>
      </c>
      <c r="C19">
        <v>0.61940002000000005</v>
      </c>
      <c r="D19">
        <v>1295.4639892600001</v>
      </c>
      <c r="E19">
        <v>1.63740003</v>
      </c>
      <c r="F19">
        <v>1099.4930419899999</v>
      </c>
      <c r="G19">
        <v>1.47860003</v>
      </c>
      <c r="H19">
        <v>9.9000003020963209E+37</v>
      </c>
      <c r="J19" s="2">
        <f>TREND(Calibration!$A$2:$A$4,Calibration!$B$2:$B$4,C19)</f>
        <v>396.62867513260022</v>
      </c>
      <c r="K19" s="2">
        <f>TREND(Calibration!$A$2:$A$4,Calibration!$C$2:$C$4,E19)</f>
        <v>642.70751187077985</v>
      </c>
      <c r="L19" s="2">
        <f>TREND(Calibration!$A$2:$A$4,Calibration!$D$2:$D$4,G19)</f>
        <v>568.50508133565199</v>
      </c>
    </row>
    <row r="20" spans="1:12" x14ac:dyDescent="0.25">
      <c r="A20">
        <v>90085</v>
      </c>
      <c r="B20">
        <v>14.01599979</v>
      </c>
      <c r="C20">
        <v>0.61669998999999998</v>
      </c>
      <c r="D20">
        <v>9.9000003020963209E+37</v>
      </c>
      <c r="E20">
        <v>1.6449999799999999</v>
      </c>
      <c r="F20">
        <v>647.01300048999997</v>
      </c>
      <c r="G20">
        <v>1.4830000400000001</v>
      </c>
      <c r="H20">
        <v>9.9000003020963209E+37</v>
      </c>
      <c r="J20" s="2">
        <f>TREND(Calibration!$A$2:$A$4,Calibration!$B$2:$B$4,C20)</f>
        <v>394.97255549879787</v>
      </c>
      <c r="K20" s="2">
        <f>TREND(Calibration!$A$2:$A$4,Calibration!$C$2:$C$4,E20)</f>
        <v>645.78234164475521</v>
      </c>
      <c r="L20" s="2">
        <f>TREND(Calibration!$A$2:$A$4,Calibration!$D$2:$D$4,G20)</f>
        <v>570.3189368785861</v>
      </c>
    </row>
    <row r="21" spans="1:12" x14ac:dyDescent="0.25">
      <c r="A21">
        <v>95096</v>
      </c>
      <c r="B21">
        <v>14.019000050000001</v>
      </c>
      <c r="C21">
        <v>0.61830001999999995</v>
      </c>
      <c r="D21">
        <v>1142.7590332</v>
      </c>
      <c r="E21">
        <v>1.6066000499999999</v>
      </c>
      <c r="F21">
        <v>803.34600829999999</v>
      </c>
      <c r="G21">
        <v>1.4818999799999999</v>
      </c>
      <c r="H21">
        <v>9.9000003020963209E+37</v>
      </c>
      <c r="J21" s="2">
        <f>TREND(Calibration!$A$2:$A$4,Calibration!$B$2:$B$4,C21)</f>
        <v>395.9539672229908</v>
      </c>
      <c r="K21" s="2">
        <f>TREND(Calibration!$A$2:$A$4,Calibration!$C$2:$C$4,E21)</f>
        <v>630.24628573878613</v>
      </c>
      <c r="L21" s="2">
        <f>TREND(Calibration!$A$2:$A$4,Calibration!$D$2:$D$4,G21)</f>
        <v>569.86544928911235</v>
      </c>
    </row>
    <row r="22" spans="1:12" x14ac:dyDescent="0.25">
      <c r="A22">
        <v>100085</v>
      </c>
      <c r="B22">
        <v>13.993000029999999</v>
      </c>
      <c r="C22">
        <v>0.62099998999999995</v>
      </c>
      <c r="D22">
        <v>1205.1469726600001</v>
      </c>
      <c r="E22">
        <v>1.6881999999999999</v>
      </c>
      <c r="F22">
        <v>9.9000003020963209E+37</v>
      </c>
      <c r="G22">
        <v>1.4835</v>
      </c>
      <c r="H22">
        <v>9.9000003020963209E+37</v>
      </c>
      <c r="J22" s="2">
        <f>TREND(Calibration!$A$2:$A$4,Calibration!$B$2:$B$4,C22)</f>
        <v>397.61005005454348</v>
      </c>
      <c r="K22" s="2">
        <f>TREND(Calibration!$A$2:$A$4,Calibration!$C$2:$C$4,E22)</f>
        <v>663.2604444917913</v>
      </c>
      <c r="L22" s="2">
        <f>TREND(Calibration!$A$2:$A$4,Calibration!$D$2:$D$4,G22)</f>
        <v>570.52503986863508</v>
      </c>
    </row>
    <row r="23" spans="1:12" x14ac:dyDescent="0.25">
      <c r="A23">
        <v>105086</v>
      </c>
      <c r="B23">
        <v>14.041999819999999</v>
      </c>
      <c r="C23">
        <v>0.62099998999999995</v>
      </c>
      <c r="D23">
        <v>1044.6440429700001</v>
      </c>
      <c r="E23">
        <v>1.6665999899999999</v>
      </c>
      <c r="F23">
        <v>1341.4890136700001</v>
      </c>
      <c r="G23">
        <v>1.4830000400000001</v>
      </c>
      <c r="H23">
        <v>9.9000003020963209E+37</v>
      </c>
      <c r="J23" s="2">
        <f>TREND(Calibration!$A$2:$A$4,Calibration!$B$2:$B$4,C23)</f>
        <v>397.61005005454348</v>
      </c>
      <c r="K23" s="2">
        <f>TREND(Calibration!$A$2:$A$4,Calibration!$C$2:$C$4,E23)</f>
        <v>654.52139306827326</v>
      </c>
      <c r="L23" s="2">
        <f>TREND(Calibration!$A$2:$A$4,Calibration!$D$2:$D$4,G23)</f>
        <v>570.3189368785861</v>
      </c>
    </row>
    <row r="24" spans="1:12" x14ac:dyDescent="0.25">
      <c r="A24">
        <v>110086</v>
      </c>
      <c r="B24">
        <v>13.961000439999999</v>
      </c>
      <c r="C24">
        <v>0.62429999999999997</v>
      </c>
      <c r="D24">
        <v>1075.6479492200001</v>
      </c>
      <c r="E24">
        <v>1.63039994</v>
      </c>
      <c r="F24">
        <v>1076.3039550799999</v>
      </c>
      <c r="G24">
        <v>1.4835</v>
      </c>
      <c r="H24">
        <v>9.9000003020963209E+37</v>
      </c>
      <c r="J24" s="2">
        <f>TREND(Calibration!$A$2:$A$4,Calibration!$B$2:$B$4,C24)</f>
        <v>399.63417991707979</v>
      </c>
      <c r="K24" s="2">
        <f>TREND(Calibration!$A$2:$A$4,Calibration!$C$2:$C$4,E24)</f>
        <v>639.87537677087698</v>
      </c>
      <c r="L24" s="2">
        <f>TREND(Calibration!$A$2:$A$4,Calibration!$D$2:$D$4,G24)</f>
        <v>570.52503986863508</v>
      </c>
    </row>
    <row r="25" spans="1:12" x14ac:dyDescent="0.25">
      <c r="A25">
        <v>115087</v>
      </c>
      <c r="B25">
        <v>13.869999890000001</v>
      </c>
      <c r="C25">
        <v>0.61780000000000002</v>
      </c>
      <c r="D25">
        <v>9.9000003020963209E+37</v>
      </c>
      <c r="E25">
        <v>1.6504000400000001</v>
      </c>
      <c r="F25">
        <v>475.77200317</v>
      </c>
      <c r="G25">
        <v>1.4818999799999999</v>
      </c>
      <c r="H25">
        <v>9.9000003020963209E+37</v>
      </c>
      <c r="J25" s="2">
        <f>TREND(Calibration!$A$2:$A$4,Calibration!$B$2:$B$4,C25)</f>
        <v>395.64726954211551</v>
      </c>
      <c r="K25" s="2">
        <f>TREND(Calibration!$A$2:$A$4,Calibration!$C$2:$C$4,E25)</f>
        <v>647.96712776430263</v>
      </c>
      <c r="L25" s="2">
        <f>TREND(Calibration!$A$2:$A$4,Calibration!$D$2:$D$4,G25)</f>
        <v>569.86544928911235</v>
      </c>
    </row>
    <row r="26" spans="1:12" x14ac:dyDescent="0.25">
      <c r="A26">
        <v>120089</v>
      </c>
      <c r="B26">
        <v>13.77000046</v>
      </c>
      <c r="C26">
        <v>0.62159997</v>
      </c>
      <c r="D26">
        <v>9.9000003020963209E+37</v>
      </c>
      <c r="E26">
        <v>1.64059997</v>
      </c>
      <c r="F26">
        <v>389.05899047999998</v>
      </c>
      <c r="G26">
        <v>1.4839999699999999</v>
      </c>
      <c r="H26">
        <v>9.9000003020963209E+37</v>
      </c>
      <c r="J26" s="2">
        <f>TREND(Calibration!$A$2:$A$4,Calibration!$B$2:$B$4,C26)</f>
        <v>397.9780602832775</v>
      </c>
      <c r="K26" s="2">
        <f>TREND(Calibration!$A$2:$A$4,Calibration!$C$2:$C$4,E26)</f>
        <v>644.00216128122793</v>
      </c>
      <c r="L26" s="2">
        <f>TREND(Calibration!$A$2:$A$4,Calibration!$D$2:$D$4,G26)</f>
        <v>570.73114698107349</v>
      </c>
    </row>
    <row r="27" spans="1:12" x14ac:dyDescent="0.25">
      <c r="A27">
        <v>125086</v>
      </c>
      <c r="B27">
        <v>13.704999920000001</v>
      </c>
      <c r="C27">
        <v>0.62099998999999995</v>
      </c>
      <c r="D27">
        <v>1057.7869873</v>
      </c>
      <c r="E27">
        <v>1.57210004</v>
      </c>
      <c r="F27">
        <v>642.26702881000006</v>
      </c>
      <c r="G27">
        <v>1.4830000400000001</v>
      </c>
      <c r="H27">
        <v>9.9000003020963209E+37</v>
      </c>
      <c r="J27" s="2">
        <f>TREND(Calibration!$A$2:$A$4,Calibration!$B$2:$B$4,C27)</f>
        <v>397.61005005454348</v>
      </c>
      <c r="K27" s="2">
        <f>TREND(Calibration!$A$2:$A$4,Calibration!$C$2:$C$4,E27)</f>
        <v>616.28808102027506</v>
      </c>
      <c r="L27" s="2">
        <f>TREND(Calibration!$A$2:$A$4,Calibration!$D$2:$D$4,G27)</f>
        <v>570.3189368785861</v>
      </c>
    </row>
    <row r="28" spans="1:12" x14ac:dyDescent="0.25">
      <c r="A28">
        <v>130087</v>
      </c>
      <c r="B28">
        <v>13.623999599999999</v>
      </c>
      <c r="C28">
        <v>0.62</v>
      </c>
      <c r="D28">
        <v>1178.0510253899999</v>
      </c>
      <c r="E28">
        <v>1.61530006</v>
      </c>
      <c r="F28">
        <v>502.42898559999998</v>
      </c>
      <c r="G28">
        <v>1.4835</v>
      </c>
      <c r="H28">
        <v>9.9000003020963209E+37</v>
      </c>
      <c r="J28" s="2">
        <f>TREND(Calibration!$A$2:$A$4,Calibration!$B$2:$B$4,C28)</f>
        <v>396.99668536133419</v>
      </c>
      <c r="K28" s="2">
        <f>TREND(Calibration!$A$2:$A$4,Calibration!$C$2:$C$4,E28)</f>
        <v>633.76618386731116</v>
      </c>
      <c r="L28" s="2">
        <f>TREND(Calibration!$A$2:$A$4,Calibration!$D$2:$D$4,G28)</f>
        <v>570.52503986863508</v>
      </c>
    </row>
    <row r="29" spans="1:12" x14ac:dyDescent="0.25">
      <c r="A29">
        <v>135099</v>
      </c>
      <c r="B29">
        <v>13.71800041</v>
      </c>
      <c r="C29">
        <v>0.62639999000000002</v>
      </c>
      <c r="D29">
        <v>572.89099121000004</v>
      </c>
      <c r="E29">
        <v>1.61580002</v>
      </c>
      <c r="F29">
        <v>9.9000003020963209E+37</v>
      </c>
      <c r="G29">
        <v>1.4830000400000001</v>
      </c>
      <c r="H29">
        <v>9.9000003020963209E+37</v>
      </c>
      <c r="J29" s="2">
        <f>TREND(Calibration!$A$2:$A$4,Calibration!$B$2:$B$4,C29)</f>
        <v>400.92225251989845</v>
      </c>
      <c r="K29" s="2">
        <f>TREND(Calibration!$A$2:$A$4,Calibration!$C$2:$C$4,E29)</f>
        <v>633.96846044726192</v>
      </c>
      <c r="L29" s="2">
        <f>TREND(Calibration!$A$2:$A$4,Calibration!$D$2:$D$4,G29)</f>
        <v>570.3189368785861</v>
      </c>
    </row>
    <row r="30" spans="1:12" x14ac:dyDescent="0.25">
      <c r="A30">
        <v>140087</v>
      </c>
      <c r="B30">
        <v>13.730999949999999</v>
      </c>
      <c r="C30">
        <v>0.62429999999999997</v>
      </c>
      <c r="D30">
        <v>1026.3780517600001</v>
      </c>
      <c r="E30">
        <v>1.5865999500000001</v>
      </c>
      <c r="F30">
        <v>9.9000003020963209E+37</v>
      </c>
      <c r="G30">
        <v>1.48570001</v>
      </c>
      <c r="H30">
        <v>9.9000003020963209E+37</v>
      </c>
      <c r="J30" s="2">
        <f>TREND(Calibration!$A$2:$A$4,Calibration!$B$2:$B$4,C30)</f>
        <v>399.63417991707979</v>
      </c>
      <c r="K30" s="2">
        <f>TREND(Calibration!$A$2:$A$4,Calibration!$C$2:$C$4,E30)</f>
        <v>622.15453474536059</v>
      </c>
      <c r="L30" s="2">
        <f>TREND(Calibration!$A$2:$A$4,Calibration!$D$2:$D$4,G30)</f>
        <v>571.43196970129679</v>
      </c>
    </row>
    <row r="31" spans="1:12" x14ac:dyDescent="0.25">
      <c r="A31">
        <v>145087</v>
      </c>
      <c r="B31">
        <v>13.727000240000001</v>
      </c>
      <c r="C31">
        <v>0.62540001000000001</v>
      </c>
      <c r="D31">
        <v>9.9000003020963209E+37</v>
      </c>
      <c r="E31">
        <v>1.5704</v>
      </c>
      <c r="F31">
        <v>757.14801024999997</v>
      </c>
      <c r="G31">
        <v>1.4823999400000001</v>
      </c>
      <c r="H31">
        <v>9.9000003020963209E+37</v>
      </c>
      <c r="J31" s="2">
        <f>TREND(Calibration!$A$2:$A$4,Calibration!$B$2:$B$4,C31)</f>
        <v>400.30889396039743</v>
      </c>
      <c r="K31" s="2">
        <f>TREND(Calibration!$A$2:$A$4,Calibration!$C$2:$C$4,E31)</f>
        <v>615.60026944138986</v>
      </c>
      <c r="L31" s="2">
        <f>TREND(Calibration!$A$2:$A$4,Calibration!$D$2:$D$4,G31)</f>
        <v>570.07155227916144</v>
      </c>
    </row>
    <row r="32" spans="1:12" x14ac:dyDescent="0.25">
      <c r="A32">
        <v>150086</v>
      </c>
      <c r="B32">
        <v>13.809000019999999</v>
      </c>
      <c r="C32">
        <v>0.62540001000000001</v>
      </c>
      <c r="D32">
        <v>820.02099609000004</v>
      </c>
      <c r="E32">
        <v>1.5181000200000001</v>
      </c>
      <c r="F32">
        <v>1107.6860351600001</v>
      </c>
      <c r="G32">
        <v>1.48459995</v>
      </c>
      <c r="H32">
        <v>9.9000003020963209E+37</v>
      </c>
      <c r="J32" s="2">
        <f>TREND(Calibration!$A$2:$A$4,Calibration!$B$2:$B$4,C32)</f>
        <v>400.30889396039743</v>
      </c>
      <c r="K32" s="2">
        <f>TREND(Calibration!$A$2:$A$4,Calibration!$C$2:$C$4,E32)</f>
        <v>594.44045448440772</v>
      </c>
      <c r="L32" s="2">
        <f>TREND(Calibration!$A$2:$A$4,Calibration!$D$2:$D$4,G32)</f>
        <v>570.97848211182315</v>
      </c>
    </row>
    <row r="33" spans="1:12" x14ac:dyDescent="0.25">
      <c r="A33">
        <v>155088</v>
      </c>
      <c r="B33">
        <v>13.880000109999999</v>
      </c>
      <c r="C33">
        <v>0.62540001000000001</v>
      </c>
      <c r="D33">
        <v>698.13500977000001</v>
      </c>
      <c r="E33">
        <v>1.6099000000000001</v>
      </c>
      <c r="F33">
        <v>9.9000003020963209E+37</v>
      </c>
      <c r="G33">
        <v>1.4823999400000001</v>
      </c>
      <c r="H33">
        <v>1260.16796875</v>
      </c>
      <c r="J33" s="2">
        <f>TREND(Calibration!$A$2:$A$4,Calibration!$B$2:$B$4,C33)</f>
        <v>400.30889396039743</v>
      </c>
      <c r="K33" s="2">
        <f>TREND(Calibration!$A$2:$A$4,Calibration!$C$2:$C$4,E33)</f>
        <v>631.58139774776384</v>
      </c>
      <c r="L33" s="2">
        <f>TREND(Calibration!$A$2:$A$4,Calibration!$D$2:$D$4,G33)</f>
        <v>570.07155227916144</v>
      </c>
    </row>
    <row r="34" spans="1:12" x14ac:dyDescent="0.25">
      <c r="A34">
        <v>160088</v>
      </c>
      <c r="B34">
        <v>13.86699963</v>
      </c>
      <c r="C34">
        <v>0.62970000999999998</v>
      </c>
      <c r="D34">
        <v>815.30401611000002</v>
      </c>
      <c r="E34">
        <v>1.6648999499999999</v>
      </c>
      <c r="F34">
        <v>9.9000003020963209E+37</v>
      </c>
      <c r="G34">
        <v>1.4851000299999999</v>
      </c>
      <c r="H34">
        <v>9.9000003020963209E+37</v>
      </c>
      <c r="J34" s="2">
        <f>TREND(Calibration!$A$2:$A$4,Calibration!$B$2:$B$4,C34)</f>
        <v>402.94638851614303</v>
      </c>
      <c r="K34" s="2">
        <f>TREND(Calibration!$A$2:$A$4,Calibration!$C$2:$C$4,E34)</f>
        <v>653.83358148938794</v>
      </c>
      <c r="L34" s="2">
        <f>TREND(Calibration!$A$2:$A$4,Calibration!$D$2:$D$4,G34)</f>
        <v>571.18463457054713</v>
      </c>
    </row>
    <row r="35" spans="1:12" x14ac:dyDescent="0.25">
      <c r="A35">
        <v>165087</v>
      </c>
      <c r="B35">
        <v>13.82800007</v>
      </c>
      <c r="C35">
        <v>0.63400000000000001</v>
      </c>
      <c r="D35">
        <v>807.53900146000001</v>
      </c>
      <c r="E35">
        <v>1.6001000400000001</v>
      </c>
      <c r="F35">
        <v>9.9000003020963209E+37</v>
      </c>
      <c r="G35">
        <v>1.4830000400000001</v>
      </c>
      <c r="H35">
        <v>9.9000003020963209E+37</v>
      </c>
      <c r="J35" s="2">
        <f>TREND(Calibration!$A$2:$A$4,Calibration!$B$2:$B$4,C35)</f>
        <v>405.58387693818037</v>
      </c>
      <c r="K35" s="2">
        <f>TREND(Calibration!$A$2:$A$4,Calibration!$C$2:$C$4,E35)</f>
        <v>627.61647576909718</v>
      </c>
      <c r="L35" s="2">
        <f>TREND(Calibration!$A$2:$A$4,Calibration!$D$2:$D$4,G35)</f>
        <v>570.3189368785861</v>
      </c>
    </row>
    <row r="36" spans="1:12" x14ac:dyDescent="0.25">
      <c r="A36">
        <v>170089</v>
      </c>
      <c r="B36">
        <v>13.79599953</v>
      </c>
      <c r="C36">
        <v>0.63180000000000003</v>
      </c>
      <c r="D36">
        <v>825.08599853999999</v>
      </c>
      <c r="E36">
        <v>1.59099996</v>
      </c>
      <c r="F36">
        <v>9.9000003020963209E+37</v>
      </c>
      <c r="G36">
        <v>1.4823999400000001</v>
      </c>
      <c r="H36">
        <v>9.9000003020963209E+37</v>
      </c>
      <c r="J36" s="2">
        <f>TREND(Calibration!$A$2:$A$4,Calibration!$B$2:$B$4,C36)</f>
        <v>404.23446111896169</v>
      </c>
      <c r="K36" s="2">
        <f>TREND(Calibration!$A$2:$A$4,Calibration!$C$2:$C$4,E36)</f>
        <v>623.93471510888787</v>
      </c>
      <c r="L36" s="2">
        <f>TREND(Calibration!$A$2:$A$4,Calibration!$D$2:$D$4,G36)</f>
        <v>570.07155227916144</v>
      </c>
    </row>
    <row r="37" spans="1:12" x14ac:dyDescent="0.25">
      <c r="A37">
        <v>175089</v>
      </c>
      <c r="B37">
        <v>13.74400043</v>
      </c>
      <c r="C37">
        <v>0.63400000000000001</v>
      </c>
      <c r="D37">
        <v>1228.5720214800001</v>
      </c>
      <c r="E37">
        <v>1.6660000100000001</v>
      </c>
      <c r="F37">
        <v>9.9000003020963209E+37</v>
      </c>
      <c r="G37">
        <v>1.4835</v>
      </c>
      <c r="H37">
        <v>9.9000003020963209E+37</v>
      </c>
      <c r="J37" s="2">
        <f>TREND(Calibration!$A$2:$A$4,Calibration!$B$2:$B$4,C37)</f>
        <v>405.58387693818037</v>
      </c>
      <c r="K37" s="2">
        <f>TREND(Calibration!$A$2:$A$4,Calibration!$C$2:$C$4,E37)</f>
        <v>654.27864984393773</v>
      </c>
      <c r="L37" s="2">
        <f>TREND(Calibration!$A$2:$A$4,Calibration!$D$2:$D$4,G37)</f>
        <v>570.52503986863508</v>
      </c>
    </row>
    <row r="38" spans="1:12" x14ac:dyDescent="0.25">
      <c r="A38">
        <v>180088</v>
      </c>
      <c r="B38">
        <v>13.74400043</v>
      </c>
      <c r="C38">
        <v>0.63990002999999995</v>
      </c>
      <c r="D38">
        <v>1269.3969726600001</v>
      </c>
      <c r="E38">
        <v>1.62820005</v>
      </c>
      <c r="F38">
        <v>9.9000003020963209E+37</v>
      </c>
      <c r="G38">
        <v>1.4818999799999999</v>
      </c>
      <c r="H38">
        <v>9.9000003020963209E+37</v>
      </c>
      <c r="J38" s="2">
        <f>TREND(Calibration!$A$2:$A$4,Calibration!$B$2:$B$4,C38)</f>
        <v>409.2027832181189</v>
      </c>
      <c r="K38" s="2">
        <f>TREND(Calibration!$A$2:$A$4,Calibration!$C$2:$C$4,E38)</f>
        <v>638.98533311644894</v>
      </c>
      <c r="L38" s="2">
        <f>TREND(Calibration!$A$2:$A$4,Calibration!$D$2:$D$4,G38)</f>
        <v>569.86544928911235</v>
      </c>
    </row>
    <row r="39" spans="1:12" x14ac:dyDescent="0.25">
      <c r="A39">
        <v>185088</v>
      </c>
      <c r="B39">
        <v>13.77600002</v>
      </c>
      <c r="C39">
        <v>0.63829999999999998</v>
      </c>
      <c r="D39">
        <v>1348.6729736299999</v>
      </c>
      <c r="E39">
        <v>1.6972999600000001</v>
      </c>
      <c r="F39">
        <v>9.9000003020963209E+37</v>
      </c>
      <c r="G39">
        <v>1.4851000299999999</v>
      </c>
      <c r="H39">
        <v>9.9000003020963209E+37</v>
      </c>
      <c r="J39" s="2">
        <f>TREND(Calibration!$A$2:$A$4,Calibration!$B$2:$B$4,C39)</f>
        <v>408.22137149392597</v>
      </c>
      <c r="K39" s="2">
        <f>TREND(Calibration!$A$2:$A$4,Calibration!$C$2:$C$4,E39)</f>
        <v>666.94215660173745</v>
      </c>
      <c r="L39" s="2">
        <f>TREND(Calibration!$A$2:$A$4,Calibration!$D$2:$D$4,G39)</f>
        <v>571.18463457054713</v>
      </c>
    </row>
    <row r="40" spans="1:12" x14ac:dyDescent="0.25">
      <c r="A40">
        <v>190089</v>
      </c>
      <c r="B40">
        <v>13.80500031</v>
      </c>
      <c r="C40">
        <v>0.63349997999999996</v>
      </c>
      <c r="D40">
        <v>9.9000003020963209E+37</v>
      </c>
      <c r="E40">
        <v>1.7119</v>
      </c>
      <c r="F40">
        <v>512.58801270000004</v>
      </c>
      <c r="G40">
        <v>1.4851000299999999</v>
      </c>
      <c r="H40">
        <v>9.9000003020963209E+37</v>
      </c>
      <c r="J40" s="2">
        <f>TREND(Calibration!$A$2:$A$4,Calibration!$B$2:$B$4,C40)</f>
        <v>405.27717925730502</v>
      </c>
      <c r="K40" s="2">
        <f>TREND(Calibration!$A$2:$A$4,Calibration!$C$2:$C$4,E40)</f>
        <v>672.84912147561568</v>
      </c>
      <c r="L40" s="2">
        <f>TREND(Calibration!$A$2:$A$4,Calibration!$D$2:$D$4,G40)</f>
        <v>571.18463457054713</v>
      </c>
    </row>
    <row r="41" spans="1:12" x14ac:dyDescent="0.25">
      <c r="A41">
        <v>195088</v>
      </c>
      <c r="B41">
        <v>13.864000320000001</v>
      </c>
      <c r="C41">
        <v>0.63239997999999997</v>
      </c>
      <c r="D41">
        <v>969.49700928000004</v>
      </c>
      <c r="E41">
        <v>1.6898000200000001</v>
      </c>
      <c r="F41">
        <v>1066.4119873</v>
      </c>
      <c r="G41">
        <v>1.4883999800000001</v>
      </c>
      <c r="H41">
        <v>9.9000003020963209E+37</v>
      </c>
      <c r="J41" s="2">
        <f>TREND(Calibration!$A$2:$A$4,Calibration!$B$2:$B$4,C41)</f>
        <v>404.60247134769565</v>
      </c>
      <c r="K41" s="2">
        <f>TREND(Calibration!$A$2:$A$4,Calibration!$C$2:$C$4,E41)</f>
        <v>663.90778942629174</v>
      </c>
      <c r="L41" s="2">
        <f>TREND(Calibration!$A$2:$A$4,Calibration!$D$2:$D$4,G41)</f>
        <v>572.5450025240076</v>
      </c>
    </row>
    <row r="42" spans="1:12" x14ac:dyDescent="0.25">
      <c r="A42">
        <v>200088</v>
      </c>
      <c r="B42">
        <v>13.98700047</v>
      </c>
      <c r="C42">
        <v>0.63450002999999999</v>
      </c>
      <c r="D42">
        <v>965.41302489999998</v>
      </c>
      <c r="E42">
        <v>1.69840002</v>
      </c>
      <c r="F42">
        <v>1148.875</v>
      </c>
      <c r="G42">
        <v>1.4878</v>
      </c>
      <c r="H42">
        <v>9.9000003020963209E+37</v>
      </c>
      <c r="J42" s="2">
        <f>TREND(Calibration!$A$2:$A$4,Calibration!$B$2:$B$4,C42)</f>
        <v>405.89058075276398</v>
      </c>
      <c r="K42" s="2">
        <f>TREND(Calibration!$A$2:$A$4,Calibration!$C$2:$C$4,E42)</f>
        <v>667.38722495628701</v>
      </c>
      <c r="L42" s="2">
        <f>TREND(Calibration!$A$2:$A$4,Calibration!$D$2:$D$4,G42)</f>
        <v>572.29766739325794</v>
      </c>
    </row>
    <row r="43" spans="1:12" x14ac:dyDescent="0.25">
      <c r="A43">
        <v>205099</v>
      </c>
      <c r="B43">
        <v>14.05200005</v>
      </c>
      <c r="C43">
        <v>0.62970000999999998</v>
      </c>
      <c r="D43">
        <v>9.9000003020963209E+37</v>
      </c>
      <c r="E43">
        <v>1.7206000100000001</v>
      </c>
      <c r="F43">
        <v>761.08801270000004</v>
      </c>
      <c r="G43">
        <v>1.4851000299999999</v>
      </c>
      <c r="H43">
        <v>9.9000003020963209E+37</v>
      </c>
      <c r="J43" s="2">
        <f>TREND(Calibration!$A$2:$A$4,Calibration!$B$2:$B$4,C43)</f>
        <v>402.94638851614303</v>
      </c>
      <c r="K43" s="2">
        <f>TREND(Calibration!$A$2:$A$4,Calibration!$C$2:$C$4,E43)</f>
        <v>676.3690196041407</v>
      </c>
      <c r="L43" s="2">
        <f>TREND(Calibration!$A$2:$A$4,Calibration!$D$2:$D$4,G43)</f>
        <v>571.18463457054713</v>
      </c>
    </row>
    <row r="44" spans="1:12" x14ac:dyDescent="0.25">
      <c r="A44">
        <v>210101</v>
      </c>
      <c r="B44">
        <v>14.06200027</v>
      </c>
      <c r="C44">
        <v>0.64050001000000001</v>
      </c>
      <c r="D44">
        <v>805.13897704999999</v>
      </c>
      <c r="E44">
        <v>1.70270002</v>
      </c>
      <c r="F44">
        <v>1108.5770263700001</v>
      </c>
      <c r="G44">
        <v>1.48670006</v>
      </c>
      <c r="H44">
        <v>9.9000003020963209E+37</v>
      </c>
      <c r="J44" s="2">
        <f>TREND(Calibration!$A$2:$A$4,Calibration!$B$2:$B$4,C44)</f>
        <v>409.57079344685292</v>
      </c>
      <c r="K44" s="2">
        <f>TREND(Calibration!$A$2:$A$4,Calibration!$C$2:$C$4,E44)</f>
        <v>669.12694272128465</v>
      </c>
      <c r="L44" s="2">
        <f>TREND(Calibration!$A$2:$A$4,Calibration!$D$2:$D$4,G44)</f>
        <v>571.84422927245942</v>
      </c>
    </row>
    <row r="45" spans="1:12" x14ac:dyDescent="0.25">
      <c r="A45">
        <v>215089</v>
      </c>
      <c r="B45">
        <v>14.036000250000001</v>
      </c>
      <c r="C45">
        <v>0.64160001</v>
      </c>
      <c r="D45">
        <v>1257.0629882799999</v>
      </c>
      <c r="E45">
        <v>1.64709997</v>
      </c>
      <c r="F45">
        <v>929.76202393000005</v>
      </c>
      <c r="G45">
        <v>1.4851000299999999</v>
      </c>
      <c r="H45">
        <v>9.9000003020963209E+37</v>
      </c>
      <c r="J45" s="2">
        <f>TREND(Calibration!$A$2:$A$4,Calibration!$B$2:$B$4,C45)</f>
        <v>410.24550135646228</v>
      </c>
      <c r="K45" s="2">
        <f>TREND(Calibration!$A$2:$A$4,Calibration!$C$2:$C$4,E45)</f>
        <v>646.63196720506164</v>
      </c>
      <c r="L45" s="2">
        <f>TREND(Calibration!$A$2:$A$4,Calibration!$D$2:$D$4,G45)</f>
        <v>571.18463457054713</v>
      </c>
    </row>
    <row r="46" spans="1:12" x14ac:dyDescent="0.25">
      <c r="A46">
        <v>220088</v>
      </c>
      <c r="B46">
        <v>14.04899979</v>
      </c>
      <c r="C46">
        <v>0.64590000999999997</v>
      </c>
      <c r="D46">
        <v>983.96801758000004</v>
      </c>
      <c r="E46">
        <v>1.67569995</v>
      </c>
      <c r="F46">
        <v>9.9000003020963209E+37</v>
      </c>
      <c r="G46">
        <v>1.4878</v>
      </c>
      <c r="H46">
        <v>9.9000003020963209E+37</v>
      </c>
      <c r="J46" s="2">
        <f>TREND(Calibration!$A$2:$A$4,Calibration!$B$2:$B$4,C46)</f>
        <v>412.88299591220789</v>
      </c>
      <c r="K46" s="2">
        <f>TREND(Calibration!$A$2:$A$4,Calibration!$C$2:$C$4,E46)</f>
        <v>658.2031051782194</v>
      </c>
      <c r="L46" s="2">
        <f>TREND(Calibration!$A$2:$A$4,Calibration!$D$2:$D$4,G46)</f>
        <v>572.29766739325794</v>
      </c>
    </row>
    <row r="47" spans="1:12" x14ac:dyDescent="0.25">
      <c r="A47">
        <v>225088</v>
      </c>
      <c r="B47">
        <v>14.097000120000001</v>
      </c>
      <c r="C47">
        <v>0.64099996999999997</v>
      </c>
      <c r="D47">
        <v>1133.4969482399999</v>
      </c>
      <c r="E47">
        <v>1.67789996</v>
      </c>
      <c r="F47">
        <v>9.9000003020963209E+37</v>
      </c>
      <c r="G47">
        <v>1.48570001</v>
      </c>
      <c r="H47">
        <v>9.9000003020963209E+37</v>
      </c>
      <c r="J47" s="2">
        <f>TREND(Calibration!$A$2:$A$4,Calibration!$B$2:$B$4,C47)</f>
        <v>409.87745432547865</v>
      </c>
      <c r="K47" s="2">
        <f>TREND(Calibration!$A$2:$A$4,Calibration!$C$2:$C$4,E47)</f>
        <v>659.09319738291072</v>
      </c>
      <c r="L47" s="2">
        <f>TREND(Calibration!$A$2:$A$4,Calibration!$D$2:$D$4,G47)</f>
        <v>571.43196970129679</v>
      </c>
    </row>
    <row r="48" spans="1:12" x14ac:dyDescent="0.25">
      <c r="A48">
        <v>230090</v>
      </c>
      <c r="B48">
        <v>14.23700047</v>
      </c>
      <c r="C48">
        <v>0.65560001000000001</v>
      </c>
      <c r="D48">
        <v>388.11199950999998</v>
      </c>
      <c r="E48">
        <v>1.69519997</v>
      </c>
      <c r="F48">
        <v>9.9000003020963209E+37</v>
      </c>
      <c r="G48">
        <v>1.48570001</v>
      </c>
      <c r="H48">
        <v>9.9000003020963209E+37</v>
      </c>
      <c r="J48" s="2">
        <f>TREND(Calibration!$A$2:$A$4,Calibration!$B$2:$B$4,C48)</f>
        <v>418.83269293330846</v>
      </c>
      <c r="K48" s="2">
        <f>TREND(Calibration!$A$2:$A$4,Calibration!$C$2:$C$4,E48)</f>
        <v>666.09253104143102</v>
      </c>
      <c r="L48" s="2">
        <f>TREND(Calibration!$A$2:$A$4,Calibration!$D$2:$D$4,G48)</f>
        <v>571.43196970129679</v>
      </c>
    </row>
    <row r="49" spans="1:12" x14ac:dyDescent="0.25">
      <c r="A49">
        <v>235088</v>
      </c>
      <c r="B49">
        <v>14.324000359999999</v>
      </c>
      <c r="C49">
        <v>0.64800000000000002</v>
      </c>
      <c r="D49">
        <v>610.16400146000001</v>
      </c>
      <c r="E49">
        <v>1.6784000400000001</v>
      </c>
      <c r="F49">
        <v>9.9000003020963209E+37</v>
      </c>
      <c r="G49">
        <v>1.4830000400000001</v>
      </c>
      <c r="H49">
        <v>9.9000003020963209E+37</v>
      </c>
      <c r="J49" s="2">
        <f>TREND(Calibration!$A$2:$A$4,Calibration!$B$2:$B$4,C49)</f>
        <v>414.17106851502655</v>
      </c>
      <c r="K49" s="2">
        <f>TREND(Calibration!$A$2:$A$4,Calibration!$C$2:$C$4,E49)</f>
        <v>659.29552251312464</v>
      </c>
      <c r="L49" s="2">
        <f>TREND(Calibration!$A$2:$A$4,Calibration!$D$2:$D$4,G49)</f>
        <v>570.3189368785861</v>
      </c>
    </row>
    <row r="50" spans="1:12" x14ac:dyDescent="0.25">
      <c r="A50">
        <v>240088</v>
      </c>
      <c r="B50">
        <v>14.45400047</v>
      </c>
      <c r="C50">
        <v>0.65339999999999998</v>
      </c>
      <c r="D50">
        <v>673.88000488</v>
      </c>
      <c r="E50">
        <v>1.64709997</v>
      </c>
      <c r="F50">
        <v>9.9000003020963209E+37</v>
      </c>
      <c r="G50">
        <v>1.4851000299999999</v>
      </c>
      <c r="H50">
        <v>9.9000003020963209E+37</v>
      </c>
      <c r="J50" s="2">
        <f>TREND(Calibration!$A$2:$A$4,Calibration!$B$2:$B$4,C50)</f>
        <v>417.48327098038152</v>
      </c>
      <c r="K50" s="2">
        <f>TREND(Calibration!$A$2:$A$4,Calibration!$C$2:$C$4,E50)</f>
        <v>646.63196720506164</v>
      </c>
      <c r="L50" s="2">
        <f>TREND(Calibration!$A$2:$A$4,Calibration!$D$2:$D$4,G50)</f>
        <v>571.18463457054713</v>
      </c>
    </row>
    <row r="51" spans="1:12" x14ac:dyDescent="0.25">
      <c r="A51">
        <v>245089</v>
      </c>
      <c r="B51">
        <v>14.60999966</v>
      </c>
      <c r="C51">
        <v>0.65670002000000005</v>
      </c>
      <c r="D51">
        <v>531.20098876999998</v>
      </c>
      <c r="E51">
        <v>1.6568000300000001</v>
      </c>
      <c r="F51">
        <v>9.9000003020963209E+37</v>
      </c>
      <c r="G51">
        <v>1.4861999800000001</v>
      </c>
      <c r="H51">
        <v>9.9000003020963209E+37</v>
      </c>
      <c r="J51" s="2">
        <f>TREND(Calibration!$A$2:$A$4,Calibration!$B$2:$B$4,C51)</f>
        <v>419.5074069766261</v>
      </c>
      <c r="K51" s="2">
        <f>TREND(Calibration!$A$2:$A$4,Calibration!$C$2:$C$4,E51)</f>
        <v>650.5564710896067</v>
      </c>
      <c r="L51" s="2">
        <f>TREND(Calibration!$A$2:$A$4,Calibration!$D$2:$D$4,G51)</f>
        <v>571.63807681373544</v>
      </c>
    </row>
    <row r="52" spans="1:12" x14ac:dyDescent="0.25">
      <c r="A52">
        <v>250089</v>
      </c>
      <c r="B52">
        <v>14.75599957</v>
      </c>
      <c r="C52">
        <v>0.65339999999999998</v>
      </c>
      <c r="D52">
        <v>728.11199951000003</v>
      </c>
      <c r="E52">
        <v>1.6698000399999999</v>
      </c>
      <c r="F52">
        <v>9.9000003020963209E+37</v>
      </c>
      <c r="G52">
        <v>1.48459995</v>
      </c>
      <c r="H52">
        <v>9.9000003020963209E+37</v>
      </c>
      <c r="J52" s="2">
        <f>TREND(Calibration!$A$2:$A$4,Calibration!$B$2:$B$4,C52)</f>
        <v>417.48327098038152</v>
      </c>
      <c r="K52" s="2">
        <f>TREND(Calibration!$A$2:$A$4,Calibration!$C$2:$C$4,E52)</f>
        <v>655.81608698312925</v>
      </c>
      <c r="L52" s="2">
        <f>TREND(Calibration!$A$2:$A$4,Calibration!$D$2:$D$4,G52)</f>
        <v>570.97848211182315</v>
      </c>
    </row>
    <row r="53" spans="1:12" x14ac:dyDescent="0.25">
      <c r="A53">
        <v>255089</v>
      </c>
      <c r="B53">
        <v>14.899999619999999</v>
      </c>
      <c r="C53">
        <v>0.64639997000000005</v>
      </c>
      <c r="D53">
        <v>629.71600341999999</v>
      </c>
      <c r="E53">
        <v>1.68920004</v>
      </c>
      <c r="F53">
        <v>9.9000003020963209E+37</v>
      </c>
      <c r="G53">
        <v>1.48570001</v>
      </c>
      <c r="H53">
        <v>9.9000003020963209E+37</v>
      </c>
      <c r="J53" s="2">
        <f>TREND(Calibration!$A$2:$A$4,Calibration!$B$2:$B$4,C53)</f>
        <v>413.18965679083362</v>
      </c>
      <c r="K53" s="2">
        <f>TREND(Calibration!$A$2:$A$4,Calibration!$C$2:$C$4,E53)</f>
        <v>663.66504620195599</v>
      </c>
      <c r="L53" s="2">
        <f>TREND(Calibration!$A$2:$A$4,Calibration!$D$2:$D$4,G53)</f>
        <v>571.43196970129679</v>
      </c>
    </row>
    <row r="54" spans="1:12" x14ac:dyDescent="0.25">
      <c r="A54">
        <v>260088</v>
      </c>
      <c r="B54">
        <v>14.98799992</v>
      </c>
      <c r="C54">
        <v>0.64700000999999996</v>
      </c>
      <c r="D54">
        <v>436.125</v>
      </c>
      <c r="E54">
        <v>1.6670999500000001</v>
      </c>
      <c r="F54">
        <v>9.9000003020963209E+37</v>
      </c>
      <c r="G54">
        <v>1.48570001</v>
      </c>
      <c r="H54">
        <v>1267.9029541</v>
      </c>
      <c r="J54" s="2">
        <f>TREND(Calibration!$A$2:$A$4,Calibration!$B$2:$B$4,C54)</f>
        <v>413.5577038218172</v>
      </c>
      <c r="K54" s="2">
        <f>TREND(Calibration!$A$2:$A$4,Calibration!$C$2:$C$4,E54)</f>
        <v>654.72366964822413</v>
      </c>
      <c r="L54" s="2">
        <f>TREND(Calibration!$A$2:$A$4,Calibration!$D$2:$D$4,G54)</f>
        <v>571.43196970129679</v>
      </c>
    </row>
    <row r="55" spans="1:12" x14ac:dyDescent="0.25">
      <c r="A55">
        <v>265088</v>
      </c>
      <c r="B55">
        <v>14.989000320000001</v>
      </c>
      <c r="C55">
        <v>0.64050001000000001</v>
      </c>
      <c r="D55">
        <v>847</v>
      </c>
      <c r="E55">
        <v>1.6568000300000001</v>
      </c>
      <c r="F55">
        <v>9.9000003020963209E+37</v>
      </c>
      <c r="G55">
        <v>1.4861999800000001</v>
      </c>
      <c r="H55">
        <v>9.9000003020963209E+37</v>
      </c>
      <c r="J55" s="2">
        <f>TREND(Calibration!$A$2:$A$4,Calibration!$B$2:$B$4,C55)</f>
        <v>409.57079344685292</v>
      </c>
      <c r="K55" s="2">
        <f>TREND(Calibration!$A$2:$A$4,Calibration!$C$2:$C$4,E55)</f>
        <v>650.5564710896067</v>
      </c>
      <c r="L55" s="2">
        <f>TREND(Calibration!$A$2:$A$4,Calibration!$D$2:$D$4,G55)</f>
        <v>571.63807681373544</v>
      </c>
    </row>
    <row r="56" spans="1:12" x14ac:dyDescent="0.25">
      <c r="A56">
        <v>270088</v>
      </c>
      <c r="B56">
        <v>14.944000239999999</v>
      </c>
      <c r="C56">
        <v>0.63620001000000004</v>
      </c>
      <c r="D56">
        <v>1275.5260009799999</v>
      </c>
      <c r="E56">
        <v>1.6720000500000001</v>
      </c>
      <c r="F56">
        <v>9.9000003020963209E+37</v>
      </c>
      <c r="G56">
        <v>1.48670006</v>
      </c>
      <c r="H56">
        <v>9.9000003020963209E+37</v>
      </c>
      <c r="J56" s="2">
        <f>TREND(Calibration!$A$2:$A$4,Calibration!$B$2:$B$4,C56)</f>
        <v>406.93329889110737</v>
      </c>
      <c r="K56" s="2">
        <f>TREND(Calibration!$A$2:$A$4,Calibration!$C$2:$C$4,E56)</f>
        <v>656.70617918782057</v>
      </c>
      <c r="L56" s="2">
        <f>TREND(Calibration!$A$2:$A$4,Calibration!$D$2:$D$4,G56)</f>
        <v>571.84422927245942</v>
      </c>
    </row>
    <row r="57" spans="1:12" x14ac:dyDescent="0.25">
      <c r="A57">
        <v>275089</v>
      </c>
      <c r="B57">
        <v>14.90499973</v>
      </c>
      <c r="C57">
        <v>0.63779998000000004</v>
      </c>
      <c r="D57">
        <v>606.90997314000003</v>
      </c>
      <c r="E57">
        <v>1.67470002</v>
      </c>
      <c r="F57">
        <v>9.9000003020963209E+37</v>
      </c>
      <c r="G57">
        <v>1.48670006</v>
      </c>
      <c r="H57">
        <v>9.9000003020963209E+37</v>
      </c>
      <c r="J57" s="2">
        <f>TREND(Calibration!$A$2:$A$4,Calibration!$B$2:$B$4,C57)</f>
        <v>407.91467381305068</v>
      </c>
      <c r="K57" s="2">
        <f>TREND(Calibration!$A$2:$A$4,Calibration!$C$2:$C$4,E57)</f>
        <v>657.79854797246264</v>
      </c>
      <c r="L57" s="2">
        <f>TREND(Calibration!$A$2:$A$4,Calibration!$D$2:$D$4,G57)</f>
        <v>571.84422927245942</v>
      </c>
    </row>
    <row r="58" spans="1:12" x14ac:dyDescent="0.25">
      <c r="A58">
        <v>280088</v>
      </c>
      <c r="B58">
        <v>14.911999700000001</v>
      </c>
      <c r="C58">
        <v>0.64319998</v>
      </c>
      <c r="D58">
        <v>683.20300293000003</v>
      </c>
      <c r="E58">
        <v>1.6773999900000001</v>
      </c>
      <c r="F58">
        <v>9.9000003020963209E+37</v>
      </c>
      <c r="G58">
        <v>1.4861999800000001</v>
      </c>
      <c r="H58">
        <v>9.9000003020963209E+37</v>
      </c>
      <c r="J58" s="2">
        <f>TREND(Calibration!$A$2:$A$4,Calibration!$B$2:$B$4,C58)</f>
        <v>411.2268762784056</v>
      </c>
      <c r="K58" s="2">
        <f>TREND(Calibration!$A$2:$A$4,Calibration!$C$2:$C$4,E58)</f>
        <v>658.89091675710472</v>
      </c>
      <c r="L58" s="2">
        <f>TREND(Calibration!$A$2:$A$4,Calibration!$D$2:$D$4,G58)</f>
        <v>571.63807681373544</v>
      </c>
    </row>
    <row r="59" spans="1:12" x14ac:dyDescent="0.25">
      <c r="A59">
        <v>285089</v>
      </c>
      <c r="B59">
        <v>14.95699978</v>
      </c>
      <c r="C59">
        <v>0.64700000999999996</v>
      </c>
      <c r="D59">
        <v>614.78100586000005</v>
      </c>
      <c r="E59">
        <v>1.69840002</v>
      </c>
      <c r="F59">
        <v>9.9000003020963209E+37</v>
      </c>
      <c r="G59">
        <v>1.48459995</v>
      </c>
      <c r="H59">
        <v>9.9000003020963209E+37</v>
      </c>
      <c r="J59" s="2">
        <f>TREND(Calibration!$A$2:$A$4,Calibration!$B$2:$B$4,C59)</f>
        <v>413.5577038218172</v>
      </c>
      <c r="K59" s="2">
        <f>TREND(Calibration!$A$2:$A$4,Calibration!$C$2:$C$4,E59)</f>
        <v>667.38722495628701</v>
      </c>
      <c r="L59" s="2">
        <f>TREND(Calibration!$A$2:$A$4,Calibration!$D$2:$D$4,G59)</f>
        <v>570.97848211182315</v>
      </c>
    </row>
    <row r="60" spans="1:12" x14ac:dyDescent="0.25">
      <c r="A60">
        <v>290089</v>
      </c>
      <c r="B60">
        <v>15.019000050000001</v>
      </c>
      <c r="C60">
        <v>0.64319998</v>
      </c>
      <c r="D60">
        <v>717.27600098000005</v>
      </c>
      <c r="E60">
        <v>1.6898000200000001</v>
      </c>
      <c r="F60">
        <v>1306.9530029299999</v>
      </c>
      <c r="G60">
        <v>1.48730004</v>
      </c>
      <c r="H60">
        <v>9.9000003020963209E+37</v>
      </c>
      <c r="J60" s="2">
        <f>TREND(Calibration!$A$2:$A$4,Calibration!$B$2:$B$4,C60)</f>
        <v>411.2268762784056</v>
      </c>
      <c r="K60" s="2">
        <f>TREND(Calibration!$A$2:$A$4,Calibration!$C$2:$C$4,E60)</f>
        <v>663.90778942629174</v>
      </c>
      <c r="L60" s="2">
        <f>TREND(Calibration!$A$2:$A$4,Calibration!$D$2:$D$4,G60)</f>
        <v>572.09156440320908</v>
      </c>
    </row>
    <row r="61" spans="1:12" x14ac:dyDescent="0.25">
      <c r="A61">
        <v>295088</v>
      </c>
      <c r="B61">
        <v>15.079999920000001</v>
      </c>
      <c r="C61">
        <v>0.64259999999999995</v>
      </c>
      <c r="D61">
        <v>824.64300536999997</v>
      </c>
      <c r="E61">
        <v>1.6881999999999999</v>
      </c>
      <c r="F61">
        <v>1165.5410156200001</v>
      </c>
      <c r="G61">
        <v>1.48730004</v>
      </c>
      <c r="H61">
        <v>9.9000003020963209E+37</v>
      </c>
      <c r="J61" s="2">
        <f>TREND(Calibration!$A$2:$A$4,Calibration!$B$2:$B$4,C61)</f>
        <v>410.85886604967158</v>
      </c>
      <c r="K61" s="2">
        <f>TREND(Calibration!$A$2:$A$4,Calibration!$C$2:$C$4,E61)</f>
        <v>663.2604444917913</v>
      </c>
      <c r="L61" s="2">
        <f>TREND(Calibration!$A$2:$A$4,Calibration!$D$2:$D$4,G61)</f>
        <v>572.09156440320908</v>
      </c>
    </row>
    <row r="62" spans="1:12" x14ac:dyDescent="0.25">
      <c r="A62">
        <v>300089</v>
      </c>
      <c r="B62">
        <v>15.1420002</v>
      </c>
      <c r="C62">
        <v>0.64590000999999997</v>
      </c>
      <c r="D62">
        <v>361.54598999000001</v>
      </c>
      <c r="E62">
        <v>1.6886999600000001</v>
      </c>
      <c r="F62">
        <v>9.9000003020963209E+37</v>
      </c>
      <c r="G62">
        <v>1.48670006</v>
      </c>
      <c r="H62">
        <v>9.9000003020963209E+37</v>
      </c>
      <c r="J62" s="2">
        <f>TREND(Calibration!$A$2:$A$4,Calibration!$B$2:$B$4,C62)</f>
        <v>412.88299591220789</v>
      </c>
      <c r="K62" s="2">
        <f>TREND(Calibration!$A$2:$A$4,Calibration!$C$2:$C$4,E62)</f>
        <v>663.46272107174207</v>
      </c>
      <c r="L62" s="2">
        <f>TREND(Calibration!$A$2:$A$4,Calibration!$D$2:$D$4,G62)</f>
        <v>571.84422927245942</v>
      </c>
    </row>
    <row r="63" spans="1:12" x14ac:dyDescent="0.25">
      <c r="A63">
        <v>305088</v>
      </c>
      <c r="B63">
        <v>15.085000040000001</v>
      </c>
      <c r="C63">
        <v>0.64749997999999997</v>
      </c>
      <c r="D63">
        <v>9.9000003020963209E+37</v>
      </c>
      <c r="E63">
        <v>1.69089997</v>
      </c>
      <c r="F63">
        <v>9.9000003020963209E+37</v>
      </c>
      <c r="G63">
        <v>1.48570001</v>
      </c>
      <c r="H63">
        <v>9.9000003020963209E+37</v>
      </c>
      <c r="J63" s="2">
        <f>TREND(Calibration!$A$2:$A$4,Calibration!$B$2:$B$4,C63)</f>
        <v>413.8643708341512</v>
      </c>
      <c r="K63" s="2">
        <f>TREND(Calibration!$A$2:$A$4,Calibration!$C$2:$C$4,E63)</f>
        <v>664.35281327643338</v>
      </c>
      <c r="L63" s="2">
        <f>TREND(Calibration!$A$2:$A$4,Calibration!$D$2:$D$4,G63)</f>
        <v>571.43196970129679</v>
      </c>
    </row>
    <row r="64" spans="1:12" x14ac:dyDescent="0.25">
      <c r="A64">
        <v>310102</v>
      </c>
      <c r="B64">
        <v>15.069000239999999</v>
      </c>
      <c r="C64">
        <v>0.64800000000000002</v>
      </c>
      <c r="D64">
        <v>878.08801270000004</v>
      </c>
      <c r="E64">
        <v>1.6881999999999999</v>
      </c>
      <c r="F64">
        <v>9.9000003020963209E+37</v>
      </c>
      <c r="G64">
        <v>1.4830000400000001</v>
      </c>
      <c r="H64">
        <v>9.9000003020963209E+37</v>
      </c>
      <c r="J64" s="2">
        <f>TREND(Calibration!$A$2:$A$4,Calibration!$B$2:$B$4,C64)</f>
        <v>414.17106851502655</v>
      </c>
      <c r="K64" s="2">
        <f>TREND(Calibration!$A$2:$A$4,Calibration!$C$2:$C$4,E64)</f>
        <v>663.2604444917913</v>
      </c>
      <c r="L64" s="2">
        <f>TREND(Calibration!$A$2:$A$4,Calibration!$D$2:$D$4,G64)</f>
        <v>570.3189368785861</v>
      </c>
    </row>
    <row r="65" spans="1:12" x14ac:dyDescent="0.25">
      <c r="A65">
        <v>315090</v>
      </c>
      <c r="B65">
        <v>15.01599979</v>
      </c>
      <c r="C65">
        <v>0.65240001999999997</v>
      </c>
      <c r="D65">
        <v>276.98599243000001</v>
      </c>
      <c r="E65">
        <v>1.6535999800000001</v>
      </c>
      <c r="F65">
        <v>9.9000003020963209E+37</v>
      </c>
      <c r="G65">
        <v>1.48730004</v>
      </c>
      <c r="H65">
        <v>9.9000003020963209E+37</v>
      </c>
      <c r="J65" s="2">
        <f>TREND(Calibration!$A$2:$A$4,Calibration!$B$2:$B$4,C65)</f>
        <v>416.86991242088044</v>
      </c>
      <c r="K65" s="2">
        <f>TREND(Calibration!$A$2:$A$4,Calibration!$C$2:$C$4,E65)</f>
        <v>649.2617771747507</v>
      </c>
      <c r="L65" s="2">
        <f>TREND(Calibration!$A$2:$A$4,Calibration!$D$2:$D$4,G65)</f>
        <v>572.09156440320908</v>
      </c>
    </row>
    <row r="66" spans="1:12" x14ac:dyDescent="0.25">
      <c r="A66">
        <v>320088</v>
      </c>
      <c r="B66">
        <v>14.97399998</v>
      </c>
      <c r="C66">
        <v>0.65450001000000002</v>
      </c>
      <c r="D66">
        <v>1261.73706055</v>
      </c>
      <c r="E66">
        <v>1.61150002</v>
      </c>
      <c r="F66">
        <v>9.9000003020963209E+37</v>
      </c>
      <c r="G66">
        <v>1.48570001</v>
      </c>
      <c r="H66">
        <v>9.9000003020963209E+37</v>
      </c>
      <c r="J66" s="2">
        <f>TREND(Calibration!$A$2:$A$4,Calibration!$B$2:$B$4,C66)</f>
        <v>418.15798502369915</v>
      </c>
      <c r="K66" s="2">
        <f>TREND(Calibration!$A$2:$A$4,Calibration!$C$2:$C$4,E66)</f>
        <v>632.22874268226417</v>
      </c>
      <c r="L66" s="2">
        <f>TREND(Calibration!$A$2:$A$4,Calibration!$D$2:$D$4,G66)</f>
        <v>571.43196970129679</v>
      </c>
    </row>
    <row r="67" spans="1:12" x14ac:dyDescent="0.25">
      <c r="A67">
        <v>325089</v>
      </c>
      <c r="B67">
        <v>14.972999570000001</v>
      </c>
      <c r="C67">
        <v>0.65339999999999998</v>
      </c>
      <c r="D67">
        <v>1116.74902344</v>
      </c>
      <c r="E67">
        <v>1.6605999499999999</v>
      </c>
      <c r="F67">
        <v>9.9000003020963209E+37</v>
      </c>
      <c r="G67">
        <v>1.48730004</v>
      </c>
      <c r="H67">
        <v>9.9000003020963209E+37</v>
      </c>
      <c r="J67" s="2">
        <f>TREND(Calibration!$A$2:$A$4,Calibration!$B$2:$B$4,C67)</f>
        <v>417.48327098038152</v>
      </c>
      <c r="K67" s="2">
        <f>TREND(Calibration!$A$2:$A$4,Calibration!$C$2:$C$4,E67)</f>
        <v>652.0938637243903</v>
      </c>
      <c r="L67" s="2">
        <f>TREND(Calibration!$A$2:$A$4,Calibration!$D$2:$D$4,G67)</f>
        <v>572.09156440320908</v>
      </c>
    </row>
    <row r="68" spans="1:12" x14ac:dyDescent="0.25">
      <c r="A68">
        <v>330089</v>
      </c>
      <c r="B68">
        <v>15.022000309999999</v>
      </c>
      <c r="C68">
        <v>0.65719998000000002</v>
      </c>
      <c r="D68">
        <v>1350.2380371100001</v>
      </c>
      <c r="E68">
        <v>1.68550003</v>
      </c>
      <c r="F68">
        <v>9.9000003020963209E+37</v>
      </c>
      <c r="G68">
        <v>1.48670006</v>
      </c>
      <c r="H68">
        <v>9.9000003020963209E+37</v>
      </c>
      <c r="J68" s="2">
        <f>TREND(Calibration!$A$2:$A$4,Calibration!$B$2:$B$4,C68)</f>
        <v>419.81406785525184</v>
      </c>
      <c r="K68" s="2">
        <f>TREND(Calibration!$A$2:$A$4,Calibration!$C$2:$C$4,E68)</f>
        <v>662.16807570714923</v>
      </c>
      <c r="L68" s="2">
        <f>TREND(Calibration!$A$2:$A$4,Calibration!$D$2:$D$4,G68)</f>
        <v>571.84422927245942</v>
      </c>
    </row>
    <row r="69" spans="1:12" x14ac:dyDescent="0.25">
      <c r="A69">
        <v>335089</v>
      </c>
      <c r="B69">
        <v>15.09000015</v>
      </c>
      <c r="C69">
        <v>0.65450001000000002</v>
      </c>
      <c r="D69">
        <v>9.9000003020963209E+37</v>
      </c>
      <c r="E69">
        <v>1.61689997</v>
      </c>
      <c r="F69">
        <v>1275.41699219</v>
      </c>
      <c r="G69">
        <v>1.48570001</v>
      </c>
      <c r="H69">
        <v>9.9000003020963209E+37</v>
      </c>
      <c r="J69" s="2">
        <f>TREND(Calibration!$A$2:$A$4,Calibration!$B$2:$B$4,C69)</f>
        <v>418.15798502369915</v>
      </c>
      <c r="K69" s="2">
        <f>TREND(Calibration!$A$2:$A$4,Calibration!$C$2:$C$4,E69)</f>
        <v>634.41348429740356</v>
      </c>
      <c r="L69" s="2">
        <f>TREND(Calibration!$A$2:$A$4,Calibration!$D$2:$D$4,G69)</f>
        <v>571.43196970129679</v>
      </c>
    </row>
    <row r="70" spans="1:12" x14ac:dyDescent="0.25">
      <c r="A70">
        <v>340089</v>
      </c>
      <c r="B70">
        <v>15.180999760000001</v>
      </c>
      <c r="C70">
        <v>0.66479999000000001</v>
      </c>
      <c r="D70">
        <v>9.9000003020963209E+37</v>
      </c>
      <c r="E70">
        <v>1.6081999499999999</v>
      </c>
      <c r="F70">
        <v>544.90399170000001</v>
      </c>
      <c r="G70">
        <v>1.4878</v>
      </c>
      <c r="H70">
        <v>9.9000003020963209E+37</v>
      </c>
      <c r="J70" s="2">
        <f>TREND(Calibration!$A$2:$A$4,Calibration!$B$2:$B$4,C70)</f>
        <v>424.4756922735337</v>
      </c>
      <c r="K70" s="2">
        <f>TREND(Calibration!$A$2:$A$4,Calibration!$C$2:$C$4,E70)</f>
        <v>630.89358212302329</v>
      </c>
      <c r="L70" s="2">
        <f>TREND(Calibration!$A$2:$A$4,Calibration!$D$2:$D$4,G70)</f>
        <v>572.29766739325794</v>
      </c>
    </row>
    <row r="71" spans="1:12" x14ac:dyDescent="0.25">
      <c r="A71">
        <v>345089</v>
      </c>
      <c r="B71">
        <v>15.170000079999999</v>
      </c>
      <c r="C71">
        <v>0.66320002</v>
      </c>
      <c r="D71">
        <v>9.9000003020963209E+37</v>
      </c>
      <c r="E71">
        <v>1.68110001</v>
      </c>
      <c r="F71">
        <v>353.06201171999999</v>
      </c>
      <c r="G71">
        <v>1.4883999800000001</v>
      </c>
      <c r="H71">
        <v>9.9000003020963209E+37</v>
      </c>
      <c r="J71" s="2">
        <f>TREND(Calibration!$A$2:$A$4,Calibration!$B$2:$B$4,C71)</f>
        <v>423.49431735159038</v>
      </c>
      <c r="K71" s="2">
        <f>TREND(Calibration!$A$2:$A$4,Calibration!$C$2:$C$4,E71)</f>
        <v>660.38789129776671</v>
      </c>
      <c r="L71" s="2">
        <f>TREND(Calibration!$A$2:$A$4,Calibration!$D$2:$D$4,G71)</f>
        <v>572.5450025240076</v>
      </c>
    </row>
    <row r="72" spans="1:12" x14ac:dyDescent="0.25">
      <c r="A72">
        <v>350090</v>
      </c>
      <c r="B72">
        <v>15.12100029</v>
      </c>
      <c r="C72">
        <v>0.66640001999999998</v>
      </c>
      <c r="D72">
        <v>1066.24401855</v>
      </c>
      <c r="E72">
        <v>1.57369995</v>
      </c>
      <c r="F72">
        <v>578.55499268000005</v>
      </c>
      <c r="G72">
        <v>1.4883999800000001</v>
      </c>
      <c r="H72">
        <v>9.9000003020963209E+37</v>
      </c>
      <c r="J72" s="2">
        <f>TREND(Calibration!$A$2:$A$4,Calibration!$B$2:$B$4,C72)</f>
        <v>425.45710399772662</v>
      </c>
      <c r="K72" s="2">
        <f>TREND(Calibration!$A$2:$A$4,Calibration!$C$2:$C$4,E72)</f>
        <v>616.93538145036746</v>
      </c>
      <c r="L72" s="2">
        <f>TREND(Calibration!$A$2:$A$4,Calibration!$D$2:$D$4,G72)</f>
        <v>572.5450025240076</v>
      </c>
    </row>
    <row r="73" spans="1:12" x14ac:dyDescent="0.25">
      <c r="A73">
        <v>355090</v>
      </c>
      <c r="B73">
        <v>15.01299953</v>
      </c>
      <c r="C73">
        <v>0.66909998999999998</v>
      </c>
      <c r="D73">
        <v>692.55798340000001</v>
      </c>
      <c r="E73">
        <v>1.6184999900000001</v>
      </c>
      <c r="F73">
        <v>1027.0090332</v>
      </c>
      <c r="G73">
        <v>1.48570001</v>
      </c>
      <c r="H73">
        <v>9.9000003020963209E+37</v>
      </c>
      <c r="J73" s="2">
        <f>TREND(Calibration!$A$2:$A$4,Calibration!$B$2:$B$4,C73)</f>
        <v>427.1131868292793</v>
      </c>
      <c r="K73" s="2">
        <f>TREND(Calibration!$A$2:$A$4,Calibration!$C$2:$C$4,E73)</f>
        <v>635.06082923190399</v>
      </c>
      <c r="L73" s="2">
        <f>TREND(Calibration!$A$2:$A$4,Calibration!$D$2:$D$4,G73)</f>
        <v>571.43196970129679</v>
      </c>
    </row>
    <row r="74" spans="1:12" x14ac:dyDescent="0.25">
      <c r="A74">
        <v>360089</v>
      </c>
      <c r="B74">
        <v>14.894000050000001</v>
      </c>
      <c r="C74">
        <v>0.6724</v>
      </c>
      <c r="D74">
        <v>785.14001465000001</v>
      </c>
      <c r="E74">
        <v>1.63740003</v>
      </c>
      <c r="F74">
        <v>9.9000003020963209E+37</v>
      </c>
      <c r="G74">
        <v>1.48730004</v>
      </c>
      <c r="H74">
        <v>9.9000003020963209E+37</v>
      </c>
      <c r="J74" s="2">
        <f>TREND(Calibration!$A$2:$A$4,Calibration!$B$2:$B$4,C74)</f>
        <v>429.13731669181561</v>
      </c>
      <c r="K74" s="2">
        <f>TREND(Calibration!$A$2:$A$4,Calibration!$C$2:$C$4,E74)</f>
        <v>642.70751187077985</v>
      </c>
      <c r="L74" s="2">
        <f>TREND(Calibration!$A$2:$A$4,Calibration!$D$2:$D$4,G74)</f>
        <v>572.09156440320908</v>
      </c>
    </row>
    <row r="75" spans="1:12" x14ac:dyDescent="0.25">
      <c r="A75">
        <v>365090</v>
      </c>
      <c r="B75">
        <v>14.786999700000001</v>
      </c>
      <c r="C75">
        <v>0.67290002000000004</v>
      </c>
      <c r="D75">
        <v>541.16699218999997</v>
      </c>
      <c r="E75">
        <v>1.66439998</v>
      </c>
      <c r="F75">
        <v>9.9000003020963209E+37</v>
      </c>
      <c r="G75">
        <v>1.48570001</v>
      </c>
      <c r="H75">
        <v>1228.4420166</v>
      </c>
      <c r="J75" s="2">
        <f>TREND(Calibration!$A$2:$A$4,Calibration!$B$2:$B$4,C75)</f>
        <v>429.44401437269096</v>
      </c>
      <c r="K75" s="2">
        <f>TREND(Calibration!$A$2:$A$4,Calibration!$C$2:$C$4,E75)</f>
        <v>653.63130086358206</v>
      </c>
      <c r="L75" s="2">
        <f>TREND(Calibration!$A$2:$A$4,Calibration!$D$2:$D$4,G75)</f>
        <v>571.43196970129679</v>
      </c>
    </row>
    <row r="76" spans="1:12" x14ac:dyDescent="0.25">
      <c r="A76">
        <v>370089</v>
      </c>
      <c r="B76">
        <v>14.64599991</v>
      </c>
      <c r="C76">
        <v>0.67290002000000004</v>
      </c>
      <c r="D76">
        <v>9.9000003020963209E+37</v>
      </c>
      <c r="E76">
        <v>1.6703000100000001</v>
      </c>
      <c r="F76">
        <v>9.9000003020963209E+37</v>
      </c>
      <c r="G76">
        <v>1.4861999800000001</v>
      </c>
      <c r="H76">
        <v>9.9000003020963209E+37</v>
      </c>
      <c r="J76" s="2">
        <f>TREND(Calibration!$A$2:$A$4,Calibration!$B$2:$B$4,C76)</f>
        <v>429.44401437269096</v>
      </c>
      <c r="K76" s="2">
        <f>TREND(Calibration!$A$2:$A$4,Calibration!$C$2:$C$4,E76)</f>
        <v>656.01836760893536</v>
      </c>
      <c r="L76" s="2">
        <f>TREND(Calibration!$A$2:$A$4,Calibration!$D$2:$D$4,G76)</f>
        <v>571.63807681373544</v>
      </c>
    </row>
    <row r="77" spans="1:12" x14ac:dyDescent="0.25">
      <c r="A77">
        <v>375089</v>
      </c>
      <c r="B77">
        <v>14.631999970000001</v>
      </c>
      <c r="C77">
        <v>0.67940003000000004</v>
      </c>
      <c r="D77">
        <v>1339.1199951200001</v>
      </c>
      <c r="E77">
        <v>1.6914000499999999</v>
      </c>
      <c r="F77">
        <v>9.9000003020963209E+37</v>
      </c>
      <c r="G77">
        <v>1.4851000299999999</v>
      </c>
      <c r="H77">
        <v>9.9000003020963209E+37</v>
      </c>
      <c r="J77" s="2">
        <f>TREND(Calibration!$A$2:$A$4,Calibration!$B$2:$B$4,C77)</f>
        <v>433.43093088136357</v>
      </c>
      <c r="K77" s="2">
        <f>TREND(Calibration!$A$2:$A$4,Calibration!$C$2:$C$4,E77)</f>
        <v>664.5551384066473</v>
      </c>
      <c r="L77" s="2">
        <f>TREND(Calibration!$A$2:$A$4,Calibration!$D$2:$D$4,G77)</f>
        <v>571.18463457054713</v>
      </c>
    </row>
    <row r="78" spans="1:12" x14ac:dyDescent="0.25">
      <c r="A78">
        <v>380090</v>
      </c>
      <c r="B78">
        <v>14.708000180000001</v>
      </c>
      <c r="C78">
        <v>0.67290002000000004</v>
      </c>
      <c r="D78">
        <v>9.9000003020963209E+37</v>
      </c>
      <c r="E78">
        <v>1.66390002</v>
      </c>
      <c r="F78">
        <v>814.61199951000003</v>
      </c>
      <c r="G78">
        <v>1.48730004</v>
      </c>
      <c r="H78">
        <v>9.9000003020963209E+37</v>
      </c>
      <c r="J78" s="2">
        <f>TREND(Calibration!$A$2:$A$4,Calibration!$B$2:$B$4,C78)</f>
        <v>429.44401437269096</v>
      </c>
      <c r="K78" s="2">
        <f>TREND(Calibration!$A$2:$A$4,Calibration!$C$2:$C$4,E78)</f>
        <v>653.42902428363129</v>
      </c>
      <c r="L78" s="2">
        <f>TREND(Calibration!$A$2:$A$4,Calibration!$D$2:$D$4,G78)</f>
        <v>572.09156440320908</v>
      </c>
    </row>
    <row r="79" spans="1:12" x14ac:dyDescent="0.25">
      <c r="A79">
        <v>385103</v>
      </c>
      <c r="B79">
        <v>14.82900047</v>
      </c>
      <c r="C79">
        <v>0.66909998999999998</v>
      </c>
      <c r="D79">
        <v>1314.0689697299999</v>
      </c>
      <c r="E79">
        <v>1.71570003</v>
      </c>
      <c r="F79">
        <v>9.9000003020963209E+37</v>
      </c>
      <c r="G79">
        <v>1.4878</v>
      </c>
      <c r="H79">
        <v>9.9000003020963209E+37</v>
      </c>
      <c r="J79" s="2">
        <f>TREND(Calibration!$A$2:$A$4,Calibration!$B$2:$B$4,C79)</f>
        <v>427.1131868292793</v>
      </c>
      <c r="K79" s="2">
        <f>TREND(Calibration!$A$2:$A$4,Calibration!$C$2:$C$4,E79)</f>
        <v>674.38655861480743</v>
      </c>
      <c r="L79" s="2">
        <f>TREND(Calibration!$A$2:$A$4,Calibration!$D$2:$D$4,G79)</f>
        <v>572.29766739325794</v>
      </c>
    </row>
    <row r="80" spans="1:12" x14ac:dyDescent="0.25">
      <c r="A80">
        <v>390091</v>
      </c>
      <c r="B80">
        <v>14.894000050000001</v>
      </c>
      <c r="C80">
        <v>0.66799998000000005</v>
      </c>
      <c r="D80">
        <v>9.9000003020963209E+37</v>
      </c>
      <c r="E80">
        <v>1.7135000199999999</v>
      </c>
      <c r="F80">
        <v>606.58197021000001</v>
      </c>
      <c r="G80">
        <v>1.4851000299999999</v>
      </c>
      <c r="H80">
        <v>9.9000003020963209E+37</v>
      </c>
      <c r="J80" s="2">
        <f>TREND(Calibration!$A$2:$A$4,Calibration!$B$2:$B$4,C80)</f>
        <v>426.43847278596172</v>
      </c>
      <c r="K80" s="2">
        <f>TREND(Calibration!$A$2:$A$4,Calibration!$C$2:$C$4,E80)</f>
        <v>673.496466410116</v>
      </c>
      <c r="L80" s="2">
        <f>TREND(Calibration!$A$2:$A$4,Calibration!$D$2:$D$4,G80)</f>
        <v>571.18463457054713</v>
      </c>
    </row>
    <row r="81" spans="1:12" x14ac:dyDescent="0.25">
      <c r="A81">
        <v>395090</v>
      </c>
      <c r="B81">
        <v>14.91899967</v>
      </c>
      <c r="C81">
        <v>0.66369997999999997</v>
      </c>
      <c r="D81">
        <v>749.71398925999995</v>
      </c>
      <c r="E81">
        <v>1.65310001</v>
      </c>
      <c r="F81">
        <v>9.9000003020963209E+37</v>
      </c>
      <c r="G81">
        <v>1.4861999800000001</v>
      </c>
      <c r="H81">
        <v>9.9000003020963209E+37</v>
      </c>
      <c r="J81" s="2">
        <f>TREND(Calibration!$A$2:$A$4,Calibration!$B$2:$B$4,C81)</f>
        <v>423.80097823021606</v>
      </c>
      <c r="K81" s="2">
        <f>TREND(Calibration!$A$2:$A$4,Calibration!$C$2:$C$4,E81)</f>
        <v>649.05949654894459</v>
      </c>
      <c r="L81" s="2">
        <f>TREND(Calibration!$A$2:$A$4,Calibration!$D$2:$D$4,G81)</f>
        <v>571.63807681373544</v>
      </c>
    </row>
    <row r="82" spans="1:12" x14ac:dyDescent="0.25">
      <c r="A82">
        <v>400091</v>
      </c>
      <c r="B82">
        <v>14.829999920000001</v>
      </c>
      <c r="C82">
        <v>0.67510002999999996</v>
      </c>
      <c r="D82">
        <v>666.34600829999999</v>
      </c>
      <c r="E82">
        <v>1.68920004</v>
      </c>
      <c r="F82">
        <v>9.9000003020963209E+37</v>
      </c>
      <c r="G82">
        <v>1.48570001</v>
      </c>
      <c r="H82">
        <v>1276.8110351600001</v>
      </c>
      <c r="J82" s="2">
        <f>TREND(Calibration!$A$2:$A$4,Calibration!$B$2:$B$4,C82)</f>
        <v>430.7934363256179</v>
      </c>
      <c r="K82" s="2">
        <f>TREND(Calibration!$A$2:$A$4,Calibration!$C$2:$C$4,E82)</f>
        <v>663.66504620195599</v>
      </c>
      <c r="L82" s="2">
        <f>TREND(Calibration!$A$2:$A$4,Calibration!$D$2:$D$4,G82)</f>
        <v>571.43196970129679</v>
      </c>
    </row>
    <row r="83" spans="1:12" x14ac:dyDescent="0.25">
      <c r="A83">
        <v>405090</v>
      </c>
      <c r="B83">
        <v>14.72000027</v>
      </c>
      <c r="C83">
        <v>0.6724</v>
      </c>
      <c r="D83">
        <v>846.43701171999999</v>
      </c>
      <c r="E83">
        <v>1.70379996</v>
      </c>
      <c r="F83">
        <v>9.9000003020963209E+37</v>
      </c>
      <c r="G83">
        <v>1.4878</v>
      </c>
      <c r="H83">
        <v>1319.9399414100001</v>
      </c>
      <c r="J83" s="2">
        <f>TREND(Calibration!$A$2:$A$4,Calibration!$B$2:$B$4,C83)</f>
        <v>429.13731669181561</v>
      </c>
      <c r="K83" s="2">
        <f>TREND(Calibration!$A$2:$A$4,Calibration!$C$2:$C$4,E83)</f>
        <v>669.57196252557117</v>
      </c>
      <c r="L83" s="2">
        <f>TREND(Calibration!$A$2:$A$4,Calibration!$D$2:$D$4,G83)</f>
        <v>572.29766739325794</v>
      </c>
    </row>
    <row r="84" spans="1:12" x14ac:dyDescent="0.25">
      <c r="A84">
        <v>410090</v>
      </c>
      <c r="B84">
        <v>14.59000015</v>
      </c>
      <c r="C84">
        <v>0.67830002</v>
      </c>
      <c r="D84">
        <v>1172.2010498</v>
      </c>
      <c r="E84">
        <v>1.7059999699999999</v>
      </c>
      <c r="F84">
        <v>9.9000003020963209E+37</v>
      </c>
      <c r="G84">
        <v>1.48889995</v>
      </c>
      <c r="H84">
        <v>1318.69494629</v>
      </c>
      <c r="J84" s="2">
        <f>TREND(Calibration!$A$2:$A$4,Calibration!$B$2:$B$4,C84)</f>
        <v>432.75621683804593</v>
      </c>
      <c r="K84" s="2">
        <f>TREND(Calibration!$A$2:$A$4,Calibration!$C$2:$C$4,E84)</f>
        <v>670.46205473026237</v>
      </c>
      <c r="L84" s="2">
        <f>TREND(Calibration!$A$2:$A$4,Calibration!$D$2:$D$4,G84)</f>
        <v>572.75110963644613</v>
      </c>
    </row>
    <row r="85" spans="1:12" x14ac:dyDescent="0.25">
      <c r="A85">
        <v>415090</v>
      </c>
      <c r="B85">
        <v>14.449000359999999</v>
      </c>
      <c r="C85">
        <v>0.6724</v>
      </c>
      <c r="D85">
        <v>9.9000003020963209E+37</v>
      </c>
      <c r="E85">
        <v>1.70650005</v>
      </c>
      <c r="F85">
        <v>976.36901854999996</v>
      </c>
      <c r="G85">
        <v>1.4894000300000001</v>
      </c>
      <c r="H85">
        <v>9.9000003020963209E+37</v>
      </c>
      <c r="J85" s="2">
        <f>TREND(Calibration!$A$2:$A$4,Calibration!$B$2:$B$4,C85)</f>
        <v>429.13731669181561</v>
      </c>
      <c r="K85" s="2">
        <f>TREND(Calibration!$A$2:$A$4,Calibration!$C$2:$C$4,E85)</f>
        <v>670.6643798604764</v>
      </c>
      <c r="L85" s="2">
        <f>TREND(Calibration!$A$2:$A$4,Calibration!$D$2:$D$4,G85)</f>
        <v>572.95726209517022</v>
      </c>
    </row>
    <row r="86" spans="1:12" x14ac:dyDescent="0.25">
      <c r="A86">
        <v>420091</v>
      </c>
      <c r="B86">
        <v>14.36699963</v>
      </c>
      <c r="C86">
        <v>0.67290002000000004</v>
      </c>
      <c r="D86">
        <v>9.9000003020963209E+37</v>
      </c>
      <c r="E86">
        <v>1.73029995</v>
      </c>
      <c r="F86">
        <v>629.48999022999999</v>
      </c>
      <c r="G86">
        <v>1.4883999800000001</v>
      </c>
      <c r="H86">
        <v>9.9000003020963209E+37</v>
      </c>
      <c r="J86" s="2">
        <f>TREND(Calibration!$A$2:$A$4,Calibration!$B$2:$B$4,C86)</f>
        <v>429.44401437269096</v>
      </c>
      <c r="K86" s="2">
        <f>TREND(Calibration!$A$2:$A$4,Calibration!$C$2:$C$4,E86)</f>
        <v>680.29347493842249</v>
      </c>
      <c r="L86" s="2">
        <f>TREND(Calibration!$A$2:$A$4,Calibration!$D$2:$D$4,G86)</f>
        <v>572.5450025240076</v>
      </c>
    </row>
    <row r="87" spans="1:12" x14ac:dyDescent="0.25">
      <c r="A87">
        <v>425091</v>
      </c>
      <c r="B87">
        <v>14.34000015</v>
      </c>
      <c r="C87">
        <v>0.67720002000000001</v>
      </c>
      <c r="D87">
        <v>859.08599853999999</v>
      </c>
      <c r="E87">
        <v>1.66929996</v>
      </c>
      <c r="F87">
        <v>1139.4110107399999</v>
      </c>
      <c r="G87">
        <v>1.4904999699999999</v>
      </c>
      <c r="H87">
        <v>9.9000003020963209E+37</v>
      </c>
      <c r="J87" s="2">
        <f>TREND(Calibration!$A$2:$A$4,Calibration!$B$2:$B$4,C87)</f>
        <v>432.08150892843656</v>
      </c>
      <c r="K87" s="2">
        <f>TREND(Calibration!$A$2:$A$4,Calibration!$C$2:$C$4,E87)</f>
        <v>655.61376185291533</v>
      </c>
      <c r="L87" s="2">
        <f>TREND(Calibration!$A$2:$A$4,Calibration!$D$2:$D$4,G87)</f>
        <v>573.41070021596875</v>
      </c>
    </row>
    <row r="88" spans="1:12" x14ac:dyDescent="0.25">
      <c r="A88">
        <v>430092</v>
      </c>
      <c r="B88">
        <v>14.41899967</v>
      </c>
      <c r="C88">
        <v>0.67940003000000004</v>
      </c>
      <c r="D88">
        <v>532.47998046999999</v>
      </c>
      <c r="E88">
        <v>1.66929996</v>
      </c>
      <c r="F88">
        <v>9.9000003020963209E+37</v>
      </c>
      <c r="G88">
        <v>1.4921</v>
      </c>
      <c r="H88">
        <v>9.9000003020963209E+37</v>
      </c>
      <c r="J88" s="2">
        <f>TREND(Calibration!$A$2:$A$4,Calibration!$B$2:$B$4,C88)</f>
        <v>433.43093088136357</v>
      </c>
      <c r="K88" s="2">
        <f>TREND(Calibration!$A$2:$A$4,Calibration!$C$2:$C$4,E88)</f>
        <v>655.61376185291533</v>
      </c>
      <c r="L88" s="2">
        <f>TREND(Calibration!$A$2:$A$4,Calibration!$D$2:$D$4,G88)</f>
        <v>574.07029491788091</v>
      </c>
    </row>
    <row r="89" spans="1:12" x14ac:dyDescent="0.25">
      <c r="A89">
        <v>435091</v>
      </c>
      <c r="B89">
        <v>14.536000250000001</v>
      </c>
      <c r="C89">
        <v>0.68099999</v>
      </c>
      <c r="D89">
        <v>737.10699463000003</v>
      </c>
      <c r="E89">
        <v>1.6784000400000001</v>
      </c>
      <c r="F89">
        <v>9.9000003020963209E+37</v>
      </c>
      <c r="G89">
        <v>1.48889995</v>
      </c>
      <c r="H89">
        <v>9.9000003020963209E+37</v>
      </c>
      <c r="J89" s="2">
        <f>TREND(Calibration!$A$2:$A$4,Calibration!$B$2:$B$4,C89)</f>
        <v>434.41229966959861</v>
      </c>
      <c r="K89" s="2">
        <f>TREND(Calibration!$A$2:$A$4,Calibration!$C$2:$C$4,E89)</f>
        <v>659.29552251312464</v>
      </c>
      <c r="L89" s="2">
        <f>TREND(Calibration!$A$2:$A$4,Calibration!$D$2:$D$4,G89)</f>
        <v>572.75110963644613</v>
      </c>
    </row>
    <row r="90" spans="1:12" x14ac:dyDescent="0.25">
      <c r="A90">
        <v>440091</v>
      </c>
      <c r="B90">
        <v>14.61100006</v>
      </c>
      <c r="C90">
        <v>0.68049996999999995</v>
      </c>
      <c r="D90">
        <v>1351.80505371</v>
      </c>
      <c r="E90">
        <v>1.66330004</v>
      </c>
      <c r="F90">
        <v>9.9000003020963209E+37</v>
      </c>
      <c r="G90">
        <v>1.4900000099999999</v>
      </c>
      <c r="H90">
        <v>9.9000003020963209E+37</v>
      </c>
      <c r="J90" s="2">
        <f>TREND(Calibration!$A$2:$A$4,Calibration!$B$2:$B$4,C90)</f>
        <v>434.10560198872321</v>
      </c>
      <c r="K90" s="2">
        <f>TREND(Calibration!$A$2:$A$4,Calibration!$C$2:$C$4,E90)</f>
        <v>653.18628105929554</v>
      </c>
      <c r="L90" s="2">
        <f>TREND(Calibration!$A$2:$A$4,Calibration!$D$2:$D$4,G90)</f>
        <v>573.20459722591977</v>
      </c>
    </row>
    <row r="91" spans="1:12" x14ac:dyDescent="0.25">
      <c r="A91">
        <v>445090</v>
      </c>
      <c r="B91">
        <v>14.62699986</v>
      </c>
      <c r="C91">
        <v>0.67779999999999996</v>
      </c>
      <c r="D91">
        <v>9.9000003020963209E+37</v>
      </c>
      <c r="E91">
        <v>1.6400999999999999</v>
      </c>
      <c r="F91">
        <v>910.15899658000001</v>
      </c>
      <c r="G91">
        <v>1.49160004</v>
      </c>
      <c r="H91">
        <v>9.9000003020963209E+37</v>
      </c>
      <c r="J91" s="2">
        <f>TREND(Calibration!$A$2:$A$4,Calibration!$B$2:$B$4,C91)</f>
        <v>432.44951915717058</v>
      </c>
      <c r="K91" s="2">
        <f>TREND(Calibration!$A$2:$A$4,Calibration!$C$2:$C$4,E91)</f>
        <v>643.79988065542193</v>
      </c>
      <c r="L91" s="2">
        <f>TREND(Calibration!$A$2:$A$4,Calibration!$D$2:$D$4,G91)</f>
        <v>573.86419192783205</v>
      </c>
    </row>
    <row r="92" spans="1:12" x14ac:dyDescent="0.25">
      <c r="A92">
        <v>450092</v>
      </c>
      <c r="B92">
        <v>14.600999829999999</v>
      </c>
      <c r="C92">
        <v>0.67610002000000002</v>
      </c>
      <c r="D92">
        <v>1334.4350585899999</v>
      </c>
      <c r="E92">
        <v>1.7740000499999999</v>
      </c>
      <c r="F92">
        <v>771.61999512</v>
      </c>
      <c r="G92">
        <v>1.4904999699999999</v>
      </c>
      <c r="H92">
        <v>9.9000003020963209E+37</v>
      </c>
      <c r="J92" s="2">
        <f>TREND(Calibration!$A$2:$A$4,Calibration!$B$2:$B$4,C92)</f>
        <v>431.40680101882725</v>
      </c>
      <c r="K92" s="2">
        <f>TREND(Calibration!$A$2:$A$4,Calibration!$C$2:$C$4,E92)</f>
        <v>697.9739029156724</v>
      </c>
      <c r="L92" s="2">
        <f>TREND(Calibration!$A$2:$A$4,Calibration!$D$2:$D$4,G92)</f>
        <v>573.41070021596875</v>
      </c>
    </row>
    <row r="93" spans="1:12" x14ac:dyDescent="0.25">
      <c r="A93">
        <v>455091</v>
      </c>
      <c r="B93">
        <v>14.545000079999999</v>
      </c>
      <c r="C93">
        <v>0.67129998999999996</v>
      </c>
      <c r="D93">
        <v>9.9000003020963209E+37</v>
      </c>
      <c r="E93">
        <v>1.7491999899999999</v>
      </c>
      <c r="F93">
        <v>510.09600829999999</v>
      </c>
      <c r="G93">
        <v>1.48570001</v>
      </c>
      <c r="H93">
        <v>9.9000003020963209E+37</v>
      </c>
      <c r="J93" s="2">
        <f>TREND(Calibration!$A$2:$A$4,Calibration!$B$2:$B$4,C93)</f>
        <v>428.46260264849798</v>
      </c>
      <c r="K93" s="2">
        <f>TREND(Calibration!$A$2:$A$4,Calibration!$C$2:$C$4,E93)</f>
        <v>687.94015757729846</v>
      </c>
      <c r="L93" s="2">
        <f>TREND(Calibration!$A$2:$A$4,Calibration!$D$2:$D$4,G93)</f>
        <v>571.43196970129679</v>
      </c>
    </row>
    <row r="94" spans="1:12" x14ac:dyDescent="0.25">
      <c r="A94">
        <v>460091</v>
      </c>
      <c r="B94">
        <v>14.397000309999999</v>
      </c>
      <c r="C94">
        <v>0.66640001999999998</v>
      </c>
      <c r="D94">
        <v>1267.6750488299999</v>
      </c>
      <c r="E94">
        <v>1.72329998</v>
      </c>
      <c r="F94">
        <v>461.87899779999998</v>
      </c>
      <c r="G94">
        <v>1.4894000300000001</v>
      </c>
      <c r="H94">
        <v>9.9000003020963209E+37</v>
      </c>
      <c r="J94" s="2">
        <f>TREND(Calibration!$A$2:$A$4,Calibration!$B$2:$B$4,C94)</f>
        <v>425.45710399772662</v>
      </c>
      <c r="K94" s="2">
        <f>TREND(Calibration!$A$2:$A$4,Calibration!$C$2:$C$4,E94)</f>
        <v>677.46138838878278</v>
      </c>
      <c r="L94" s="2">
        <f>TREND(Calibration!$A$2:$A$4,Calibration!$D$2:$D$4,G94)</f>
        <v>572.95726209517022</v>
      </c>
    </row>
    <row r="95" spans="1:12" x14ac:dyDescent="0.25">
      <c r="A95">
        <v>465091</v>
      </c>
      <c r="B95">
        <v>14.277000429999999</v>
      </c>
      <c r="C95">
        <v>0.66860001999999996</v>
      </c>
      <c r="D95">
        <v>1062.15197754</v>
      </c>
      <c r="E95">
        <v>1.73950005</v>
      </c>
      <c r="F95">
        <v>736.37402343999997</v>
      </c>
      <c r="G95">
        <v>1.48670006</v>
      </c>
      <c r="H95">
        <v>9.9000003020963209E+37</v>
      </c>
      <c r="J95" s="2">
        <f>TREND(Calibration!$A$2:$A$4,Calibration!$B$2:$B$4,C95)</f>
        <v>426.8065198169453</v>
      </c>
      <c r="K95" s="2">
        <f>TREND(Calibration!$A$2:$A$4,Calibration!$C$2:$C$4,E95)</f>
        <v>684.01570224301668</v>
      </c>
      <c r="L95" s="2">
        <f>TREND(Calibration!$A$2:$A$4,Calibration!$D$2:$D$4,G95)</f>
        <v>571.84422927245942</v>
      </c>
    </row>
    <row r="96" spans="1:12" x14ac:dyDescent="0.25">
      <c r="A96">
        <v>470090</v>
      </c>
      <c r="B96">
        <v>14.24699974</v>
      </c>
      <c r="C96">
        <v>0.66049999000000004</v>
      </c>
      <c r="D96">
        <v>9.9000003020963209E+37</v>
      </c>
      <c r="E96">
        <v>1.69949996</v>
      </c>
      <c r="F96">
        <v>945.54602050999995</v>
      </c>
      <c r="G96">
        <v>1.48889995</v>
      </c>
      <c r="H96">
        <v>9.9000003020963209E+37</v>
      </c>
      <c r="J96" s="2">
        <f>TREND(Calibration!$A$2:$A$4,Calibration!$B$2:$B$4,C96)</f>
        <v>421.83819771778815</v>
      </c>
      <c r="K96" s="2">
        <f>TREND(Calibration!$A$2:$A$4,Calibration!$C$2:$C$4,E96)</f>
        <v>667.83224476057342</v>
      </c>
      <c r="L96" s="2">
        <f>TREND(Calibration!$A$2:$A$4,Calibration!$D$2:$D$4,G96)</f>
        <v>572.75110963644613</v>
      </c>
    </row>
    <row r="97" spans="1:12" x14ac:dyDescent="0.25">
      <c r="A97">
        <v>475090</v>
      </c>
      <c r="B97">
        <v>14.213999749999999</v>
      </c>
      <c r="C97">
        <v>0.65399998000000004</v>
      </c>
      <c r="D97">
        <v>744.97698975000003</v>
      </c>
      <c r="E97">
        <v>1.72000003</v>
      </c>
      <c r="F97">
        <v>1187.6899414100001</v>
      </c>
      <c r="G97">
        <v>1.4894000300000001</v>
      </c>
      <c r="H97">
        <v>9.9000003020963209E+37</v>
      </c>
      <c r="J97" s="2">
        <f>TREND(Calibration!$A$2:$A$4,Calibration!$B$2:$B$4,C97)</f>
        <v>417.85128120911554</v>
      </c>
      <c r="K97" s="2">
        <f>TREND(Calibration!$A$2:$A$4,Calibration!$C$2:$C$4,E97)</f>
        <v>676.12627637980506</v>
      </c>
      <c r="L97" s="2">
        <f>TREND(Calibration!$A$2:$A$4,Calibration!$D$2:$D$4,G97)</f>
        <v>572.95726209517022</v>
      </c>
    </row>
    <row r="98" spans="1:12" x14ac:dyDescent="0.25">
      <c r="A98">
        <v>480090</v>
      </c>
      <c r="B98">
        <v>14.329999920000001</v>
      </c>
      <c r="C98">
        <v>0.65179997999999995</v>
      </c>
      <c r="D98">
        <v>550.30603026999995</v>
      </c>
      <c r="E98">
        <v>1.6617000099999999</v>
      </c>
      <c r="F98">
        <v>9.9000003020963209E+37</v>
      </c>
      <c r="G98">
        <v>1.4904999699999999</v>
      </c>
      <c r="H98">
        <v>9.9000003020963209E+37</v>
      </c>
      <c r="J98" s="2">
        <f>TREND(Calibration!$A$2:$A$4,Calibration!$B$2:$B$4,C98)</f>
        <v>416.50186538989681</v>
      </c>
      <c r="K98" s="2">
        <f>TREND(Calibration!$A$2:$A$4,Calibration!$C$2:$C$4,E98)</f>
        <v>652.53893207893987</v>
      </c>
      <c r="L98" s="2">
        <f>TREND(Calibration!$A$2:$A$4,Calibration!$D$2:$D$4,G98)</f>
        <v>573.41070021596875</v>
      </c>
    </row>
    <row r="99" spans="1:12" x14ac:dyDescent="0.25">
      <c r="A99">
        <v>485088</v>
      </c>
      <c r="B99">
        <v>14.38799953</v>
      </c>
      <c r="C99">
        <v>0.64969999</v>
      </c>
      <c r="D99">
        <v>990.03997803000004</v>
      </c>
      <c r="E99">
        <v>1.6497999400000001</v>
      </c>
      <c r="F99">
        <v>9.9000003020963209E+37</v>
      </c>
      <c r="G99">
        <v>1.4900000099999999</v>
      </c>
      <c r="H99">
        <v>9.9000003020963209E+37</v>
      </c>
      <c r="J99" s="2">
        <f>TREND(Calibration!$A$2:$A$4,Calibration!$B$2:$B$4,C99)</f>
        <v>415.21379278707821</v>
      </c>
      <c r="K99" s="2">
        <f>TREND(Calibration!$A$2:$A$4,Calibration!$C$2:$C$4,E99)</f>
        <v>647.72433598970372</v>
      </c>
      <c r="L99" s="2">
        <f>TREND(Calibration!$A$2:$A$4,Calibration!$D$2:$D$4,G99)</f>
        <v>573.20459722591977</v>
      </c>
    </row>
    <row r="100" spans="1:12" x14ac:dyDescent="0.25">
      <c r="A100">
        <v>490088</v>
      </c>
      <c r="B100">
        <v>14.38899994</v>
      </c>
      <c r="C100">
        <v>0.64590000999999997</v>
      </c>
      <c r="D100">
        <v>559.36401366999996</v>
      </c>
      <c r="E100">
        <v>1.6390000600000001</v>
      </c>
      <c r="F100">
        <v>9.9000003020963209E+37</v>
      </c>
      <c r="G100">
        <v>1.4883999800000001</v>
      </c>
      <c r="H100">
        <v>9.9000003020963209E+37</v>
      </c>
      <c r="J100" s="2">
        <f>TREND(Calibration!$A$2:$A$4,Calibration!$B$2:$B$4,C100)</f>
        <v>412.88299591220789</v>
      </c>
      <c r="K100" s="2">
        <f>TREND(Calibration!$A$2:$A$4,Calibration!$C$2:$C$4,E100)</f>
        <v>643.35486085113553</v>
      </c>
      <c r="L100" s="2">
        <f>TREND(Calibration!$A$2:$A$4,Calibration!$D$2:$D$4,G100)</f>
        <v>572.5450025240076</v>
      </c>
    </row>
    <row r="101" spans="1:12" x14ac:dyDescent="0.25">
      <c r="A101">
        <v>495103</v>
      </c>
      <c r="B101">
        <v>14.33699989</v>
      </c>
      <c r="C101">
        <v>0.64429997999999999</v>
      </c>
      <c r="D101">
        <v>997.63397216999999</v>
      </c>
      <c r="E101">
        <v>1.68219995</v>
      </c>
      <c r="F101">
        <v>9.9000003020963209E+37</v>
      </c>
      <c r="G101">
        <v>1.4894000300000001</v>
      </c>
      <c r="H101">
        <v>9.9000003020963209E+37</v>
      </c>
      <c r="J101" s="2">
        <f>TREND(Calibration!$A$2:$A$4,Calibration!$B$2:$B$4,C101)</f>
        <v>411.90158418801497</v>
      </c>
      <c r="K101" s="2">
        <f>TREND(Calibration!$A$2:$A$4,Calibration!$C$2:$C$4,E101)</f>
        <v>660.83291110205312</v>
      </c>
      <c r="L101" s="2">
        <f>TREND(Calibration!$A$2:$A$4,Calibration!$D$2:$D$4,G101)</f>
        <v>572.95726209517022</v>
      </c>
    </row>
    <row r="102" spans="1:12" x14ac:dyDescent="0.25">
      <c r="A102">
        <v>500089</v>
      </c>
      <c r="B102">
        <v>14.213999749999999</v>
      </c>
      <c r="C102">
        <v>0.64429997999999999</v>
      </c>
      <c r="D102">
        <v>419.56100464000002</v>
      </c>
      <c r="E102">
        <v>1.70270002</v>
      </c>
      <c r="F102">
        <v>9.9000003020963209E+37</v>
      </c>
      <c r="G102">
        <v>1.49380004</v>
      </c>
      <c r="H102">
        <v>9.9000003020963209E+37</v>
      </c>
      <c r="J102" s="2">
        <f>TREND(Calibration!$A$2:$A$4,Calibration!$B$2:$B$4,C102)</f>
        <v>411.90158418801497</v>
      </c>
      <c r="K102" s="2">
        <f>TREND(Calibration!$A$2:$A$4,Calibration!$C$2:$C$4,E102)</f>
        <v>669.12694272128465</v>
      </c>
      <c r="L102" s="2">
        <f>TREND(Calibration!$A$2:$A$4,Calibration!$D$2:$D$4,G102)</f>
        <v>574.77111763810422</v>
      </c>
    </row>
    <row r="103" spans="1:12" x14ac:dyDescent="0.25">
      <c r="A103">
        <v>505089</v>
      </c>
      <c r="B103">
        <v>14.15100002</v>
      </c>
      <c r="C103">
        <v>0.64099996999999997</v>
      </c>
      <c r="D103">
        <v>385.98300171</v>
      </c>
      <c r="E103">
        <v>1.7043999400000001</v>
      </c>
      <c r="F103">
        <v>9.9000003020963209E+37</v>
      </c>
      <c r="G103">
        <v>1.49319994</v>
      </c>
      <c r="H103">
        <v>1348.66796875</v>
      </c>
      <c r="J103" s="2">
        <f>TREND(Calibration!$A$2:$A$4,Calibration!$B$2:$B$4,C103)</f>
        <v>409.87745432547865</v>
      </c>
      <c r="K103" s="2">
        <f>TREND(Calibration!$A$2:$A$4,Calibration!$C$2:$C$4,E103)</f>
        <v>669.81470574990681</v>
      </c>
      <c r="L103" s="2">
        <f>TREND(Calibration!$A$2:$A$4,Calibration!$D$2:$D$4,G103)</f>
        <v>574.52373303867955</v>
      </c>
    </row>
    <row r="104" spans="1:12" x14ac:dyDescent="0.25">
      <c r="A104">
        <v>510088</v>
      </c>
      <c r="B104">
        <v>14.06999969</v>
      </c>
      <c r="C104">
        <v>0.63779998000000004</v>
      </c>
      <c r="D104">
        <v>642.94598388999998</v>
      </c>
      <c r="E104">
        <v>1.66929996</v>
      </c>
      <c r="F104">
        <v>9.9000003020963209E+37</v>
      </c>
      <c r="G104">
        <v>1.49650002</v>
      </c>
      <c r="H104">
        <v>9.9000003020963209E+37</v>
      </c>
      <c r="J104" s="2">
        <f>TREND(Calibration!$A$2:$A$4,Calibration!$B$2:$B$4,C104)</f>
        <v>407.91467381305068</v>
      </c>
      <c r="K104" s="2">
        <f>TREND(Calibration!$A$2:$A$4,Calibration!$C$2:$C$4,E104)</f>
        <v>655.61376185291533</v>
      </c>
      <c r="L104" s="2">
        <f>TREND(Calibration!$A$2:$A$4,Calibration!$D$2:$D$4,G104)</f>
        <v>575.88415458320458</v>
      </c>
    </row>
    <row r="105" spans="1:12" x14ac:dyDescent="0.25">
      <c r="A105">
        <v>515089</v>
      </c>
      <c r="B105">
        <v>13.98200035</v>
      </c>
      <c r="C105">
        <v>0.63020003000000002</v>
      </c>
      <c r="D105">
        <v>1089.9809570299999</v>
      </c>
      <c r="E105">
        <v>1.59309995</v>
      </c>
      <c r="F105">
        <v>9.9000003020963209E+37</v>
      </c>
      <c r="G105">
        <v>1.49319994</v>
      </c>
      <c r="H105">
        <v>9.9000003020963209E+37</v>
      </c>
      <c r="J105" s="2">
        <f>TREND(Calibration!$A$2:$A$4,Calibration!$B$2:$B$4,C105)</f>
        <v>403.25308619701838</v>
      </c>
      <c r="K105" s="2">
        <f>TREND(Calibration!$A$2:$A$4,Calibration!$C$2:$C$4,E105)</f>
        <v>624.78434066919431</v>
      </c>
      <c r="L105" s="2">
        <f>TREND(Calibration!$A$2:$A$4,Calibration!$D$2:$D$4,G105)</f>
        <v>574.52373303867955</v>
      </c>
    </row>
    <row r="106" spans="1:12" x14ac:dyDescent="0.25">
      <c r="A106">
        <v>520088</v>
      </c>
      <c r="B106">
        <v>13.916999819999999</v>
      </c>
      <c r="C106">
        <v>0.63080000999999997</v>
      </c>
      <c r="D106">
        <v>1061.6230468700001</v>
      </c>
      <c r="E106">
        <v>1.7098</v>
      </c>
      <c r="F106">
        <v>9.9000003020963209E+37</v>
      </c>
      <c r="G106">
        <v>1.4904999699999999</v>
      </c>
      <c r="H106">
        <v>9.9000003020963209E+37</v>
      </c>
      <c r="J106" s="2">
        <f>TREND(Calibration!$A$2:$A$4,Calibration!$B$2:$B$4,C106)</f>
        <v>403.62109642575234</v>
      </c>
      <c r="K106" s="2">
        <f>TREND(Calibration!$A$2:$A$4,Calibration!$C$2:$C$4,E106)</f>
        <v>671.999491869454</v>
      </c>
      <c r="L106" s="2">
        <f>TREND(Calibration!$A$2:$A$4,Calibration!$D$2:$D$4,G106)</f>
        <v>573.41070021596875</v>
      </c>
    </row>
    <row r="107" spans="1:12" x14ac:dyDescent="0.25">
      <c r="A107">
        <v>525088</v>
      </c>
      <c r="B107">
        <v>13.897999759999999</v>
      </c>
      <c r="C107">
        <v>0.63349997999999996</v>
      </c>
      <c r="D107">
        <v>1115.74902344</v>
      </c>
      <c r="E107">
        <v>1.67250001</v>
      </c>
      <c r="F107">
        <v>9.9000003020963209E+37</v>
      </c>
      <c r="G107">
        <v>1.4900000099999999</v>
      </c>
      <c r="H107">
        <v>9.9000003020963209E+37</v>
      </c>
      <c r="J107" s="2">
        <f>TREND(Calibration!$A$2:$A$4,Calibration!$B$2:$B$4,C107)</f>
        <v>405.27717925730502</v>
      </c>
      <c r="K107" s="2">
        <f>TREND(Calibration!$A$2:$A$4,Calibration!$C$2:$C$4,E107)</f>
        <v>656.90845576777133</v>
      </c>
      <c r="L107" s="2">
        <f>TREND(Calibration!$A$2:$A$4,Calibration!$D$2:$D$4,G107)</f>
        <v>573.20459722591977</v>
      </c>
    </row>
    <row r="108" spans="1:12" x14ac:dyDescent="0.25">
      <c r="A108">
        <v>530088</v>
      </c>
      <c r="B108">
        <v>13.946999549999999</v>
      </c>
      <c r="C108">
        <v>0.63559997000000001</v>
      </c>
      <c r="D108">
        <v>1153.3449707</v>
      </c>
      <c r="E108">
        <v>1.68649995</v>
      </c>
      <c r="F108">
        <v>9.9000003020963209E+37</v>
      </c>
      <c r="G108">
        <v>1.49109995</v>
      </c>
      <c r="H108">
        <v>9.9000003020963209E+37</v>
      </c>
      <c r="J108" s="2">
        <f>TREND(Calibration!$A$2:$A$4,Calibration!$B$2:$B$4,C108)</f>
        <v>406.56525186012368</v>
      </c>
      <c r="K108" s="2">
        <f>TREND(Calibration!$A$2:$A$4,Calibration!$C$2:$C$4,E108)</f>
        <v>662.57262886705075</v>
      </c>
      <c r="L108" s="2">
        <f>TREND(Calibration!$A$2:$A$4,Calibration!$D$2:$D$4,G108)</f>
        <v>573.65803534671829</v>
      </c>
    </row>
    <row r="109" spans="1:12" x14ac:dyDescent="0.25">
      <c r="A109">
        <v>535089</v>
      </c>
      <c r="B109">
        <v>14.00800037</v>
      </c>
      <c r="C109">
        <v>0.63239997999999997</v>
      </c>
      <c r="D109">
        <v>1258.8249511700001</v>
      </c>
      <c r="E109">
        <v>1.77079999</v>
      </c>
      <c r="F109">
        <v>9.9000003020963209E+37</v>
      </c>
      <c r="G109">
        <v>1.49380004</v>
      </c>
      <c r="H109">
        <v>9.9000003020963209E+37</v>
      </c>
      <c r="J109" s="2">
        <f>TREND(Calibration!$A$2:$A$4,Calibration!$B$2:$B$4,C109)</f>
        <v>404.60247134769565</v>
      </c>
      <c r="K109" s="2">
        <f>TREND(Calibration!$A$2:$A$4,Calibration!$C$2:$C$4,E109)</f>
        <v>696.67920495496116</v>
      </c>
      <c r="L109" s="2">
        <f>TREND(Calibration!$A$2:$A$4,Calibration!$D$2:$D$4,G109)</f>
        <v>574.77111763810422</v>
      </c>
    </row>
    <row r="110" spans="1:12" x14ac:dyDescent="0.25">
      <c r="A110">
        <v>540100</v>
      </c>
      <c r="B110">
        <v>14.02099991</v>
      </c>
      <c r="C110">
        <v>0.63450002999999999</v>
      </c>
      <c r="D110">
        <v>1117.1719970700001</v>
      </c>
      <c r="E110">
        <v>1.73459995</v>
      </c>
      <c r="F110">
        <v>9.9000003020963209E+37</v>
      </c>
      <c r="G110">
        <v>1.49319994</v>
      </c>
      <c r="H110">
        <v>9.9000003020963209E+37</v>
      </c>
      <c r="J110" s="2">
        <f>TREND(Calibration!$A$2:$A$4,Calibration!$B$2:$B$4,C110)</f>
        <v>405.89058075276398</v>
      </c>
      <c r="K110" s="2">
        <f>TREND(Calibration!$A$2:$A$4,Calibration!$C$2:$C$4,E110)</f>
        <v>682.03319270342013</v>
      </c>
      <c r="L110" s="2">
        <f>TREND(Calibration!$A$2:$A$4,Calibration!$D$2:$D$4,G110)</f>
        <v>574.52373303867955</v>
      </c>
    </row>
    <row r="111" spans="1:12" x14ac:dyDescent="0.25">
      <c r="A111">
        <v>545089</v>
      </c>
      <c r="B111">
        <v>13.99199963</v>
      </c>
      <c r="C111">
        <v>0.63349997999999996</v>
      </c>
      <c r="D111">
        <v>9.9000003020963209E+37</v>
      </c>
      <c r="E111">
        <v>1.6741000399999999</v>
      </c>
      <c r="F111">
        <v>1165.42004395</v>
      </c>
      <c r="G111">
        <v>1.49319994</v>
      </c>
      <c r="H111">
        <v>9.9000003020963209E+37</v>
      </c>
      <c r="J111" s="2">
        <f>TREND(Calibration!$A$2:$A$4,Calibration!$B$2:$B$4,C111)</f>
        <v>405.27717925730502</v>
      </c>
      <c r="K111" s="2">
        <f>TREND(Calibration!$A$2:$A$4,Calibration!$C$2:$C$4,E111)</f>
        <v>657.55580474812689</v>
      </c>
      <c r="L111" s="2">
        <f>TREND(Calibration!$A$2:$A$4,Calibration!$D$2:$D$4,G111)</f>
        <v>574.52373303867955</v>
      </c>
    </row>
    <row r="112" spans="1:12" x14ac:dyDescent="0.25">
      <c r="A112">
        <v>550089</v>
      </c>
      <c r="B112">
        <v>13.934000019999999</v>
      </c>
      <c r="C112">
        <v>0.64259999999999995</v>
      </c>
      <c r="D112">
        <v>9.9000003020963209E+37</v>
      </c>
      <c r="E112">
        <v>1.69949996</v>
      </c>
      <c r="F112">
        <v>1250.9980468700001</v>
      </c>
      <c r="G112">
        <v>1.49269998</v>
      </c>
      <c r="H112">
        <v>9.9000003020963209E+37</v>
      </c>
      <c r="J112" s="2">
        <f>TREND(Calibration!$A$2:$A$4,Calibration!$B$2:$B$4,C112)</f>
        <v>410.85886604967158</v>
      </c>
      <c r="K112" s="2">
        <f>TREND(Calibration!$A$2:$A$4,Calibration!$C$2:$C$4,E112)</f>
        <v>667.83224476057342</v>
      </c>
      <c r="L112" s="2">
        <f>TREND(Calibration!$A$2:$A$4,Calibration!$D$2:$D$4,G112)</f>
        <v>574.31763004863058</v>
      </c>
    </row>
    <row r="113" spans="1:12" x14ac:dyDescent="0.25">
      <c r="A113">
        <v>555089</v>
      </c>
      <c r="B113">
        <v>13.850000380000001</v>
      </c>
      <c r="C113">
        <v>0.64590000999999997</v>
      </c>
      <c r="D113">
        <v>9.9000003020963209E+37</v>
      </c>
      <c r="E113">
        <v>1.6914000499999999</v>
      </c>
      <c r="F113">
        <v>945.64801024999997</v>
      </c>
      <c r="G113">
        <v>1.49160004</v>
      </c>
      <c r="H113">
        <v>9.9000003020963209E+37</v>
      </c>
      <c r="J113" s="2">
        <f>TREND(Calibration!$A$2:$A$4,Calibration!$B$2:$B$4,C113)</f>
        <v>412.88299591220789</v>
      </c>
      <c r="K113" s="2">
        <f>TREND(Calibration!$A$2:$A$4,Calibration!$C$2:$C$4,E113)</f>
        <v>664.5551384066473</v>
      </c>
      <c r="L113" s="2">
        <f>TREND(Calibration!$A$2:$A$4,Calibration!$D$2:$D$4,G113)</f>
        <v>573.86419192783205</v>
      </c>
    </row>
    <row r="114" spans="1:12" x14ac:dyDescent="0.25">
      <c r="A114">
        <v>560102</v>
      </c>
      <c r="B114">
        <v>13.74199963</v>
      </c>
      <c r="C114">
        <v>0.64910000999999995</v>
      </c>
      <c r="D114">
        <v>1199.0319824200001</v>
      </c>
      <c r="E114">
        <v>1.7361999800000001</v>
      </c>
      <c r="F114">
        <v>1045.8649902300001</v>
      </c>
      <c r="G114">
        <v>1.49319994</v>
      </c>
      <c r="H114">
        <v>9.9000003020963209E+37</v>
      </c>
      <c r="J114" s="2">
        <f>TREND(Calibration!$A$2:$A$4,Calibration!$B$2:$B$4,C114)</f>
        <v>414.84578255834413</v>
      </c>
      <c r="K114" s="2">
        <f>TREND(Calibration!$A$2:$A$4,Calibration!$C$2:$C$4,E114)</f>
        <v>682.6805416837758</v>
      </c>
      <c r="L114" s="2">
        <f>TREND(Calibration!$A$2:$A$4,Calibration!$D$2:$D$4,G114)</f>
        <v>574.52373303867955</v>
      </c>
    </row>
    <row r="115" spans="1:12" x14ac:dyDescent="0.25">
      <c r="A115">
        <v>565090</v>
      </c>
      <c r="B115">
        <v>13.680999760000001</v>
      </c>
      <c r="C115">
        <v>0.64160001</v>
      </c>
      <c r="D115">
        <v>9.9000003020963209E+37</v>
      </c>
      <c r="E115">
        <v>1.68169999</v>
      </c>
      <c r="F115">
        <v>782.15899658000001</v>
      </c>
      <c r="G115">
        <v>1.49160004</v>
      </c>
      <c r="H115">
        <v>9.9000003020963209E+37</v>
      </c>
      <c r="J115" s="2">
        <f>TREND(Calibration!$A$2:$A$4,Calibration!$B$2:$B$4,C115)</f>
        <v>410.24550135646228</v>
      </c>
      <c r="K115" s="2">
        <f>TREND(Calibration!$A$2:$A$4,Calibration!$C$2:$C$4,E115)</f>
        <v>660.63063452210235</v>
      </c>
      <c r="L115" s="2">
        <f>TREND(Calibration!$A$2:$A$4,Calibration!$D$2:$D$4,G115)</f>
        <v>573.86419192783205</v>
      </c>
    </row>
    <row r="116" spans="1:12" x14ac:dyDescent="0.25">
      <c r="A116">
        <v>570101</v>
      </c>
      <c r="B116">
        <v>13.68999958</v>
      </c>
      <c r="C116">
        <v>0.63889998000000003</v>
      </c>
      <c r="D116">
        <v>832.32000731999995</v>
      </c>
      <c r="E116">
        <v>1.67569995</v>
      </c>
      <c r="F116">
        <v>9.9000003020963209E+37</v>
      </c>
      <c r="G116">
        <v>1.49160004</v>
      </c>
      <c r="H116">
        <v>9.9000003020963209E+37</v>
      </c>
      <c r="J116" s="2">
        <f>TREND(Calibration!$A$2:$A$4,Calibration!$B$2:$B$4,C116)</f>
        <v>408.58938172265999</v>
      </c>
      <c r="K116" s="2">
        <f>TREND(Calibration!$A$2:$A$4,Calibration!$C$2:$C$4,E116)</f>
        <v>658.2031051782194</v>
      </c>
      <c r="L116" s="2">
        <f>TREND(Calibration!$A$2:$A$4,Calibration!$D$2:$D$4,G116)</f>
        <v>573.86419192783205</v>
      </c>
    </row>
    <row r="117" spans="1:12" x14ac:dyDescent="0.25">
      <c r="A117">
        <v>575090</v>
      </c>
      <c r="B117">
        <v>13.7159996</v>
      </c>
      <c r="C117">
        <v>0.63779998000000004</v>
      </c>
      <c r="D117">
        <v>9.9000003020963209E+37</v>
      </c>
      <c r="E117">
        <v>1.63469994</v>
      </c>
      <c r="F117">
        <v>953.77697753999996</v>
      </c>
      <c r="G117">
        <v>1.49160004</v>
      </c>
      <c r="H117">
        <v>9.9000003020963209E+37</v>
      </c>
      <c r="J117" s="2">
        <f>TREND(Calibration!$A$2:$A$4,Calibration!$B$2:$B$4,C117)</f>
        <v>407.91467381305068</v>
      </c>
      <c r="K117" s="2">
        <f>TREND(Calibration!$A$2:$A$4,Calibration!$C$2:$C$4,E117)</f>
        <v>641.61509453587462</v>
      </c>
      <c r="L117" s="2">
        <f>TREND(Calibration!$A$2:$A$4,Calibration!$D$2:$D$4,G117)</f>
        <v>573.86419192783205</v>
      </c>
    </row>
    <row r="118" spans="1:12" x14ac:dyDescent="0.25">
      <c r="A118">
        <v>580090</v>
      </c>
      <c r="B118">
        <v>13.79399967</v>
      </c>
      <c r="C118">
        <v>0.64050001000000001</v>
      </c>
      <c r="D118">
        <v>1054.5360107399999</v>
      </c>
      <c r="E118">
        <v>1.65629995</v>
      </c>
      <c r="F118">
        <v>1126.22595215</v>
      </c>
      <c r="G118">
        <v>1.49380004</v>
      </c>
      <c r="H118">
        <v>9.9000003020963209E+37</v>
      </c>
      <c r="J118" s="2">
        <f>TREND(Calibration!$A$2:$A$4,Calibration!$B$2:$B$4,C118)</f>
        <v>409.57079344685292</v>
      </c>
      <c r="K118" s="2">
        <f>TREND(Calibration!$A$2:$A$4,Calibration!$C$2:$C$4,E118)</f>
        <v>650.35414595939267</v>
      </c>
      <c r="L118" s="2">
        <f>TREND(Calibration!$A$2:$A$4,Calibration!$D$2:$D$4,G118)</f>
        <v>574.77111763810422</v>
      </c>
    </row>
    <row r="119" spans="1:12" x14ac:dyDescent="0.25">
      <c r="A119">
        <v>585090</v>
      </c>
      <c r="B119">
        <v>13.84300041</v>
      </c>
      <c r="C119">
        <v>0.64160001</v>
      </c>
      <c r="D119">
        <v>9.9000003020963209E+37</v>
      </c>
      <c r="E119">
        <v>1.6898000200000001</v>
      </c>
      <c r="F119">
        <v>546.96301270000004</v>
      </c>
      <c r="G119">
        <v>1.49380004</v>
      </c>
      <c r="H119">
        <v>9.9000003020963209E+37</v>
      </c>
      <c r="J119" s="2">
        <f>TREND(Calibration!$A$2:$A$4,Calibration!$B$2:$B$4,C119)</f>
        <v>410.24550135646228</v>
      </c>
      <c r="K119" s="2">
        <f>TREND(Calibration!$A$2:$A$4,Calibration!$C$2:$C$4,E119)</f>
        <v>663.90778942629174</v>
      </c>
      <c r="L119" s="2">
        <f>TREND(Calibration!$A$2:$A$4,Calibration!$D$2:$D$4,G119)</f>
        <v>574.77111763810422</v>
      </c>
    </row>
    <row r="120" spans="1:12" x14ac:dyDescent="0.25">
      <c r="A120">
        <v>590091</v>
      </c>
      <c r="B120">
        <v>13.90400028</v>
      </c>
      <c r="C120">
        <v>0.63080000999999997</v>
      </c>
      <c r="D120">
        <v>9.9000003020963209E+37</v>
      </c>
      <c r="E120">
        <v>1.6574000099999999</v>
      </c>
      <c r="F120">
        <v>646.24298095999995</v>
      </c>
      <c r="G120">
        <v>1.49109995</v>
      </c>
      <c r="H120">
        <v>9.9000003020963209E+37</v>
      </c>
      <c r="J120" s="2">
        <f>TREND(Calibration!$A$2:$A$4,Calibration!$B$2:$B$4,C120)</f>
        <v>403.62109642575234</v>
      </c>
      <c r="K120" s="2">
        <f>TREND(Calibration!$A$2:$A$4,Calibration!$C$2:$C$4,E120)</f>
        <v>650.79921431394223</v>
      </c>
      <c r="L120" s="2">
        <f>TREND(Calibration!$A$2:$A$4,Calibration!$D$2:$D$4,G120)</f>
        <v>573.65803534671829</v>
      </c>
    </row>
    <row r="121" spans="1:12" x14ac:dyDescent="0.25">
      <c r="A121">
        <v>595090</v>
      </c>
      <c r="B121">
        <v>13.84899998</v>
      </c>
      <c r="C121">
        <v>0.63129997000000004</v>
      </c>
      <c r="D121">
        <v>1286.33300781</v>
      </c>
      <c r="E121">
        <v>1.6162999899999999</v>
      </c>
      <c r="F121">
        <v>499.21899414000001</v>
      </c>
      <c r="G121">
        <v>1.49380004</v>
      </c>
      <c r="H121">
        <v>9.9000003020963209E+37</v>
      </c>
      <c r="J121" s="2">
        <f>TREND(Calibration!$A$2:$A$4,Calibration!$B$2:$B$4,C121)</f>
        <v>403.92775730437813</v>
      </c>
      <c r="K121" s="2">
        <f>TREND(Calibration!$A$2:$A$4,Calibration!$C$2:$C$4,E121)</f>
        <v>634.17074107306792</v>
      </c>
      <c r="L121" s="2">
        <f>TREND(Calibration!$A$2:$A$4,Calibration!$D$2:$D$4,G121)</f>
        <v>574.77111763810422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13.829999920000001</v>
      </c>
      <c r="C2">
        <v>0.63020003000000002</v>
      </c>
      <c r="D2">
        <v>9.9000003020963209E+37</v>
      </c>
      <c r="E2">
        <v>1.6223000299999999</v>
      </c>
      <c r="F2">
        <v>361.87200927999999</v>
      </c>
      <c r="G2">
        <v>1.49160004</v>
      </c>
      <c r="H2">
        <v>9.9000003020963209E+37</v>
      </c>
      <c r="J2" s="2">
        <f>TREND(Calibration!$A$2:$A$4,Calibration!$B$2:$B$4,C2)</f>
        <v>403.25308619701838</v>
      </c>
      <c r="K2" s="2">
        <f>TREND(Calibration!$A$2:$A$4,Calibration!$C$2:$C$4,E2)</f>
        <v>636.59827041695075</v>
      </c>
      <c r="L2" s="2">
        <f>TREND(Calibration!$A$2:$A$4,Calibration!$D$2:$D$4,G2)</f>
        <v>573.86419192783205</v>
      </c>
      <c r="N2" s="2">
        <f>AVERAGE(J2:J121)</f>
        <v>413.4012865427037</v>
      </c>
    </row>
    <row r="3" spans="1:14" x14ac:dyDescent="0.25">
      <c r="A3">
        <v>5077</v>
      </c>
      <c r="B3">
        <v>13.76200008</v>
      </c>
      <c r="C3">
        <v>0.63719999999999999</v>
      </c>
      <c r="D3">
        <v>1098.6710205100001</v>
      </c>
      <c r="E3">
        <v>1.6612000499999999</v>
      </c>
      <c r="F3">
        <v>708.95697021000001</v>
      </c>
      <c r="G3">
        <v>1.4900000099999999</v>
      </c>
      <c r="H3">
        <v>9.9000003020963209E+37</v>
      </c>
      <c r="J3" s="2">
        <f>TREND(Calibration!$A$2:$A$4,Calibration!$B$2:$B$4,C3)</f>
        <v>407.5466635843166</v>
      </c>
      <c r="K3" s="2">
        <f>TREND(Calibration!$A$2:$A$4,Calibration!$C$2:$C$4,E3)</f>
        <v>652.33665549898922</v>
      </c>
      <c r="L3" s="2">
        <f>TREND(Calibration!$A$2:$A$4,Calibration!$D$2:$D$4,G3)</f>
        <v>573.20459722591977</v>
      </c>
    </row>
    <row r="4" spans="1:14" x14ac:dyDescent="0.25">
      <c r="A4">
        <v>10078</v>
      </c>
      <c r="B4">
        <v>13.713000299999999</v>
      </c>
      <c r="C4">
        <v>0.63400000000000001</v>
      </c>
      <c r="D4">
        <v>9.9000003020963209E+37</v>
      </c>
      <c r="E4">
        <v>1.7226999999999999</v>
      </c>
      <c r="F4">
        <v>1032.73400879</v>
      </c>
      <c r="G4">
        <v>1.49319994</v>
      </c>
      <c r="H4">
        <v>9.9000003020963209E+37</v>
      </c>
      <c r="J4" s="2">
        <f>TREND(Calibration!$A$2:$A$4,Calibration!$B$2:$B$4,C4)</f>
        <v>405.58387693818037</v>
      </c>
      <c r="K4" s="2">
        <f>TREND(Calibration!$A$2:$A$4,Calibration!$C$2:$C$4,E4)</f>
        <v>677.21864516444703</v>
      </c>
      <c r="L4" s="2">
        <f>TREND(Calibration!$A$2:$A$4,Calibration!$D$2:$D$4,G4)</f>
        <v>574.52373303867955</v>
      </c>
    </row>
    <row r="5" spans="1:14" x14ac:dyDescent="0.25">
      <c r="A5">
        <v>15079</v>
      </c>
      <c r="B5">
        <v>13.73600006</v>
      </c>
      <c r="C5">
        <v>0.63559997000000001</v>
      </c>
      <c r="D5">
        <v>685.47900390999996</v>
      </c>
      <c r="E5">
        <v>1.9398000200000001</v>
      </c>
      <c r="F5">
        <v>9.9000003020963209E+37</v>
      </c>
      <c r="G5">
        <v>1.48889995</v>
      </c>
      <c r="H5">
        <v>9.9000003020963209E+37</v>
      </c>
      <c r="J5" s="2">
        <f>TREND(Calibration!$A$2:$A$4,Calibration!$B$2:$B$4,C5)</f>
        <v>406.56525186012368</v>
      </c>
      <c r="K5" s="2">
        <f>TREND(Calibration!$A$2:$A$4,Calibration!$C$2:$C$4,E5)</f>
        <v>765.05417111220322</v>
      </c>
      <c r="L5" s="2">
        <f>TREND(Calibration!$A$2:$A$4,Calibration!$D$2:$D$4,G5)</f>
        <v>572.75110963644613</v>
      </c>
    </row>
    <row r="6" spans="1:14" x14ac:dyDescent="0.25">
      <c r="A6">
        <v>20080</v>
      </c>
      <c r="B6">
        <v>13.81999969</v>
      </c>
      <c r="C6">
        <v>0.63450002999999999</v>
      </c>
      <c r="D6">
        <v>585.34698486000002</v>
      </c>
      <c r="E6">
        <v>1.49319994</v>
      </c>
      <c r="F6">
        <v>9.9000003020963209E+37</v>
      </c>
      <c r="G6">
        <v>1.4921</v>
      </c>
      <c r="H6">
        <v>9.9000003020963209E+37</v>
      </c>
      <c r="J6" s="2">
        <f>TREND(Calibration!$A$2:$A$4,Calibration!$B$2:$B$4,C6)</f>
        <v>405.89058075276398</v>
      </c>
      <c r="K6" s="2">
        <f>TREND(Calibration!$A$2:$A$4,Calibration!$C$2:$C$4,E6)</f>
        <v>584.3662425016488</v>
      </c>
      <c r="L6" s="2">
        <f>TREND(Calibration!$A$2:$A$4,Calibration!$D$2:$D$4,G6)</f>
        <v>574.07029491788091</v>
      </c>
    </row>
    <row r="7" spans="1:14" x14ac:dyDescent="0.25">
      <c r="A7">
        <v>25081</v>
      </c>
      <c r="B7">
        <v>13.84300041</v>
      </c>
      <c r="C7">
        <v>0.62639999000000002</v>
      </c>
      <c r="D7">
        <v>1285.82995605</v>
      </c>
      <c r="E7">
        <v>1.52180004</v>
      </c>
      <c r="F7">
        <v>9.9000003020963209E+37</v>
      </c>
      <c r="G7">
        <v>1.4900000099999999</v>
      </c>
      <c r="H7">
        <v>9.9000003020963209E+37</v>
      </c>
      <c r="J7" s="2">
        <f>TREND(Calibration!$A$2:$A$4,Calibration!$B$2:$B$4,C7)</f>
        <v>400.92225251989845</v>
      </c>
      <c r="K7" s="2">
        <f>TREND(Calibration!$A$2:$A$4,Calibration!$C$2:$C$4,E7)</f>
        <v>595.93742902506972</v>
      </c>
      <c r="L7" s="2">
        <f>TREND(Calibration!$A$2:$A$4,Calibration!$D$2:$D$4,G7)</f>
        <v>573.20459722591977</v>
      </c>
    </row>
    <row r="8" spans="1:14" x14ac:dyDescent="0.25">
      <c r="A8">
        <v>30083</v>
      </c>
      <c r="B8">
        <v>13.98200035</v>
      </c>
      <c r="C8">
        <v>0.62540001000000001</v>
      </c>
      <c r="D8">
        <v>675.05700683999999</v>
      </c>
      <c r="E8">
        <v>1.5028999999999999</v>
      </c>
      <c r="F8">
        <v>9.9000003020963209E+37</v>
      </c>
      <c r="G8">
        <v>1.49109995</v>
      </c>
      <c r="H8">
        <v>9.9000003020963209E+37</v>
      </c>
      <c r="J8" s="2">
        <f>TREND(Calibration!$A$2:$A$4,Calibration!$B$2:$B$4,C8)</f>
        <v>400.30889396039743</v>
      </c>
      <c r="K8" s="2">
        <f>TREND(Calibration!$A$2:$A$4,Calibration!$C$2:$C$4,E8)</f>
        <v>588.29074638619363</v>
      </c>
      <c r="L8" s="2">
        <f>TREND(Calibration!$A$2:$A$4,Calibration!$D$2:$D$4,G8)</f>
        <v>573.65803534671829</v>
      </c>
    </row>
    <row r="9" spans="1:14" x14ac:dyDescent="0.25">
      <c r="A9">
        <v>35082</v>
      </c>
      <c r="B9">
        <v>14.04699993</v>
      </c>
      <c r="C9">
        <v>0.63080000999999997</v>
      </c>
      <c r="D9">
        <v>694.35101318</v>
      </c>
      <c r="E9">
        <v>1.51909995</v>
      </c>
      <c r="F9">
        <v>9.9000003020963209E+37</v>
      </c>
      <c r="G9">
        <v>1.49269998</v>
      </c>
      <c r="H9">
        <v>9.9000003020963209E+37</v>
      </c>
      <c r="J9" s="2">
        <f>TREND(Calibration!$A$2:$A$4,Calibration!$B$2:$B$4,C9)</f>
        <v>403.62109642575234</v>
      </c>
      <c r="K9" s="2">
        <f>TREND(Calibration!$A$2:$A$4,Calibration!$C$2:$C$4,E9)</f>
        <v>594.84501169016448</v>
      </c>
      <c r="L9" s="2">
        <f>TREND(Calibration!$A$2:$A$4,Calibration!$D$2:$D$4,G9)</f>
        <v>574.31763004863058</v>
      </c>
    </row>
    <row r="10" spans="1:14" x14ac:dyDescent="0.25">
      <c r="A10">
        <v>40082</v>
      </c>
      <c r="B10">
        <v>14.0340004</v>
      </c>
      <c r="C10">
        <v>0.62429999999999997</v>
      </c>
      <c r="D10">
        <v>9.9000003020963209E+37</v>
      </c>
      <c r="E10">
        <v>1.4397000099999999</v>
      </c>
      <c r="F10">
        <v>619.82702637</v>
      </c>
      <c r="G10">
        <v>1.4894000300000001</v>
      </c>
      <c r="H10">
        <v>9.9000003020963209E+37</v>
      </c>
      <c r="J10" s="2">
        <f>TREND(Calibration!$A$2:$A$4,Calibration!$B$2:$B$4,C10)</f>
        <v>399.63417991707979</v>
      </c>
      <c r="K10" s="2">
        <f>TREND(Calibration!$A$2:$A$4,Calibration!$C$2:$C$4,E10)</f>
        <v>562.72094514185051</v>
      </c>
      <c r="L10" s="2">
        <f>TREND(Calibration!$A$2:$A$4,Calibration!$D$2:$D$4,G10)</f>
        <v>572.95726209517022</v>
      </c>
    </row>
    <row r="11" spans="1:14" x14ac:dyDescent="0.25">
      <c r="A11">
        <v>45091</v>
      </c>
      <c r="B11">
        <v>14.036999700000001</v>
      </c>
      <c r="C11">
        <v>0.62809998</v>
      </c>
      <c r="D11">
        <v>941.04101562000005</v>
      </c>
      <c r="E11">
        <v>1.4953999499999999</v>
      </c>
      <c r="F11">
        <v>897.07800293000003</v>
      </c>
      <c r="G11">
        <v>1.4921</v>
      </c>
      <c r="H11">
        <v>9.9000003020963209E+37</v>
      </c>
      <c r="J11" s="2">
        <f>TREND(Calibration!$A$2:$A$4,Calibration!$B$2:$B$4,C11)</f>
        <v>401.96497679195005</v>
      </c>
      <c r="K11" s="2">
        <f>TREND(Calibration!$A$2:$A$4,Calibration!$C$2:$C$4,E11)</f>
        <v>585.25633470634</v>
      </c>
      <c r="L11" s="2">
        <f>TREND(Calibration!$A$2:$A$4,Calibration!$D$2:$D$4,G11)</f>
        <v>574.07029491788091</v>
      </c>
    </row>
    <row r="12" spans="1:14" x14ac:dyDescent="0.25">
      <c r="A12">
        <v>50082</v>
      </c>
      <c r="B12">
        <v>14.02099991</v>
      </c>
      <c r="C12">
        <v>0.62910001999999998</v>
      </c>
      <c r="D12">
        <v>9.9000003020963209E+37</v>
      </c>
      <c r="E12">
        <v>1.4284000400000001</v>
      </c>
      <c r="F12">
        <v>641.03601074000005</v>
      </c>
      <c r="G12">
        <v>1.49109995</v>
      </c>
      <c r="H12">
        <v>9.9000003020963209E+37</v>
      </c>
      <c r="J12" s="2">
        <f>TREND(Calibration!$A$2:$A$4,Calibration!$B$2:$B$4,C12)</f>
        <v>402.57837215370074</v>
      </c>
      <c r="K12" s="2">
        <f>TREND(Calibration!$A$2:$A$4,Calibration!$C$2:$C$4,E12)</f>
        <v>558.14914082721316</v>
      </c>
      <c r="L12" s="2">
        <f>TREND(Calibration!$A$2:$A$4,Calibration!$D$2:$D$4,G12)</f>
        <v>573.65803534671829</v>
      </c>
    </row>
    <row r="13" spans="1:14" x14ac:dyDescent="0.25">
      <c r="A13">
        <v>55083</v>
      </c>
      <c r="B13">
        <v>14.02099991</v>
      </c>
      <c r="C13">
        <v>0.63620001000000004</v>
      </c>
      <c r="D13">
        <v>856.59600829999999</v>
      </c>
      <c r="E13">
        <v>1.4953999499999999</v>
      </c>
      <c r="F13">
        <v>1032.70996094</v>
      </c>
      <c r="G13">
        <v>1.4921</v>
      </c>
      <c r="H13">
        <v>9.9000003020963209E+37</v>
      </c>
      <c r="J13" s="2">
        <f>TREND(Calibration!$A$2:$A$4,Calibration!$B$2:$B$4,C13)</f>
        <v>406.93329889110737</v>
      </c>
      <c r="K13" s="2">
        <f>TREND(Calibration!$A$2:$A$4,Calibration!$C$2:$C$4,E13)</f>
        <v>585.25633470634</v>
      </c>
      <c r="L13" s="2">
        <f>TREND(Calibration!$A$2:$A$4,Calibration!$D$2:$D$4,G13)</f>
        <v>574.07029491788091</v>
      </c>
    </row>
    <row r="14" spans="1:14" x14ac:dyDescent="0.25">
      <c r="A14">
        <v>60083</v>
      </c>
      <c r="B14">
        <v>14.06700039</v>
      </c>
      <c r="C14">
        <v>0.64370000000000005</v>
      </c>
      <c r="D14">
        <v>618.42797852000001</v>
      </c>
      <c r="E14">
        <v>1.5132000400000001</v>
      </c>
      <c r="F14">
        <v>9.9000003020963209E+37</v>
      </c>
      <c r="G14">
        <v>1.49109995</v>
      </c>
      <c r="H14">
        <v>9.9000003020963209E+37</v>
      </c>
      <c r="J14" s="2">
        <f>TREND(Calibration!$A$2:$A$4,Calibration!$B$2:$B$4,C14)</f>
        <v>411.53357395928094</v>
      </c>
      <c r="K14" s="2">
        <f>TREND(Calibration!$A$2:$A$4,Calibration!$C$2:$C$4,E14)</f>
        <v>592.45799349507433</v>
      </c>
      <c r="L14" s="2">
        <f>TREND(Calibration!$A$2:$A$4,Calibration!$D$2:$D$4,G14)</f>
        <v>573.65803534671829</v>
      </c>
    </row>
    <row r="15" spans="1:14" x14ac:dyDescent="0.25">
      <c r="A15">
        <v>65084</v>
      </c>
      <c r="B15">
        <v>14.135000229999999</v>
      </c>
      <c r="C15">
        <v>0.63990002999999995</v>
      </c>
      <c r="D15">
        <v>558.72497558999999</v>
      </c>
      <c r="E15">
        <v>1.55260003</v>
      </c>
      <c r="F15">
        <v>9.9000003020963209E+37</v>
      </c>
      <c r="G15">
        <v>1.49380004</v>
      </c>
      <c r="H15">
        <v>894.43902588000003</v>
      </c>
      <c r="J15" s="2">
        <f>TREND(Calibration!$A$2:$A$4,Calibration!$B$2:$B$4,C15)</f>
        <v>409.2027832181189</v>
      </c>
      <c r="K15" s="2">
        <f>TREND(Calibration!$A$2:$A$4,Calibration!$C$2:$C$4,E15)</f>
        <v>608.39865920291868</v>
      </c>
      <c r="L15" s="2">
        <f>TREND(Calibration!$A$2:$A$4,Calibration!$D$2:$D$4,G15)</f>
        <v>574.77111763810422</v>
      </c>
    </row>
    <row r="16" spans="1:14" x14ac:dyDescent="0.25">
      <c r="A16">
        <v>70085</v>
      </c>
      <c r="B16">
        <v>14.222000120000001</v>
      </c>
      <c r="C16">
        <v>0.65179997999999995</v>
      </c>
      <c r="D16">
        <v>643.54199218999997</v>
      </c>
      <c r="E16">
        <v>1.43920004</v>
      </c>
      <c r="F16">
        <v>9.9000003020963209E+37</v>
      </c>
      <c r="G16">
        <v>1.49380004</v>
      </c>
      <c r="H16">
        <v>9.9000003020963209E+37</v>
      </c>
      <c r="J16" s="2">
        <f>TREND(Calibration!$A$2:$A$4,Calibration!$B$2:$B$4,C16)</f>
        <v>416.50186538989681</v>
      </c>
      <c r="K16" s="2">
        <f>TREND(Calibration!$A$2:$A$4,Calibration!$C$2:$C$4,E16)</f>
        <v>562.51866451604451</v>
      </c>
      <c r="L16" s="2">
        <f>TREND(Calibration!$A$2:$A$4,Calibration!$D$2:$D$4,G16)</f>
        <v>574.77111763810422</v>
      </c>
    </row>
    <row r="17" spans="1:12" x14ac:dyDescent="0.25">
      <c r="A17">
        <v>75084</v>
      </c>
      <c r="B17">
        <v>14.34599972</v>
      </c>
      <c r="C17">
        <v>0.65179997999999995</v>
      </c>
      <c r="D17">
        <v>619.52197265999996</v>
      </c>
      <c r="E17">
        <v>1.40900004</v>
      </c>
      <c r="F17">
        <v>9.9000003020963209E+37</v>
      </c>
      <c r="G17">
        <v>1.49380004</v>
      </c>
      <c r="H17">
        <v>9.9000003020963209E+37</v>
      </c>
      <c r="J17" s="2">
        <f>TREND(Calibration!$A$2:$A$4,Calibration!$B$2:$B$4,C17)</f>
        <v>416.50186538989681</v>
      </c>
      <c r="K17" s="2">
        <f>TREND(Calibration!$A$2:$A$4,Calibration!$C$2:$C$4,E17)</f>
        <v>550.30018160838642</v>
      </c>
      <c r="L17" s="2">
        <f>TREND(Calibration!$A$2:$A$4,Calibration!$D$2:$D$4,G17)</f>
        <v>574.77111763810422</v>
      </c>
    </row>
    <row r="18" spans="1:12" x14ac:dyDescent="0.25">
      <c r="A18">
        <v>80085</v>
      </c>
      <c r="B18">
        <v>14.47900009</v>
      </c>
      <c r="C18">
        <v>0.65020001000000005</v>
      </c>
      <c r="D18">
        <v>538.09698486000002</v>
      </c>
      <c r="E18">
        <v>1.38629997</v>
      </c>
      <c r="F18">
        <v>9.9000003020963209E+37</v>
      </c>
      <c r="G18">
        <v>1.49109995</v>
      </c>
      <c r="H18">
        <v>9.9000003020963209E+37</v>
      </c>
      <c r="J18" s="2">
        <f>TREND(Calibration!$A$2:$A$4,Calibration!$B$2:$B$4,C18)</f>
        <v>415.52049046795355</v>
      </c>
      <c r="K18" s="2">
        <f>TREND(Calibration!$A$2:$A$4,Calibration!$C$2:$C$4,E18)</f>
        <v>541.11606183031881</v>
      </c>
      <c r="L18" s="2">
        <f>TREND(Calibration!$A$2:$A$4,Calibration!$D$2:$D$4,G18)</f>
        <v>573.65803534671829</v>
      </c>
    </row>
    <row r="19" spans="1:12" x14ac:dyDescent="0.25">
      <c r="A19">
        <v>85085</v>
      </c>
      <c r="B19">
        <v>14.586000439999999</v>
      </c>
      <c r="C19">
        <v>0.65560001000000001</v>
      </c>
      <c r="D19">
        <v>684.62799071999996</v>
      </c>
      <c r="E19">
        <v>1.5008000100000001</v>
      </c>
      <c r="F19">
        <v>9.9000003020963209E+37</v>
      </c>
      <c r="G19">
        <v>1.49319994</v>
      </c>
      <c r="H19">
        <v>9.9000003020963209E+37</v>
      </c>
      <c r="J19" s="2">
        <f>TREND(Calibration!$A$2:$A$4,Calibration!$B$2:$B$4,C19)</f>
        <v>418.83269293330846</v>
      </c>
      <c r="K19" s="2">
        <f>TREND(Calibration!$A$2:$A$4,Calibration!$C$2:$C$4,E19)</f>
        <v>587.44112082588731</v>
      </c>
      <c r="L19" s="2">
        <f>TREND(Calibration!$A$2:$A$4,Calibration!$D$2:$D$4,G19)</f>
        <v>574.52373303867955</v>
      </c>
    </row>
    <row r="20" spans="1:12" x14ac:dyDescent="0.25">
      <c r="A20">
        <v>90085</v>
      </c>
      <c r="B20">
        <v>14.670000079999999</v>
      </c>
      <c r="C20">
        <v>0.65179997999999995</v>
      </c>
      <c r="D20">
        <v>585.72601318</v>
      </c>
      <c r="E20">
        <v>1.49109995</v>
      </c>
      <c r="F20">
        <v>9.9000003020963209E+37</v>
      </c>
      <c r="G20">
        <v>1.49590003</v>
      </c>
      <c r="H20">
        <v>9.9000003020963209E+37</v>
      </c>
      <c r="J20" s="2">
        <f>TREND(Calibration!$A$2:$A$4,Calibration!$B$2:$B$4,C20)</f>
        <v>416.50186538989681</v>
      </c>
      <c r="K20" s="2">
        <f>TREND(Calibration!$A$2:$A$4,Calibration!$C$2:$C$4,E20)</f>
        <v>583.51661694134236</v>
      </c>
      <c r="L20" s="2">
        <f>TREND(Calibration!$A$2:$A$4,Calibration!$D$2:$D$4,G20)</f>
        <v>575.63681533006536</v>
      </c>
    </row>
    <row r="21" spans="1:12" x14ac:dyDescent="0.25">
      <c r="A21">
        <v>95095</v>
      </c>
      <c r="B21">
        <v>14.725000380000001</v>
      </c>
      <c r="C21">
        <v>0.65339999999999998</v>
      </c>
      <c r="D21">
        <v>1230.70800781</v>
      </c>
      <c r="E21">
        <v>1.4164999700000001</v>
      </c>
      <c r="F21">
        <v>9.9000003020963209E+37</v>
      </c>
      <c r="G21">
        <v>1.49650002</v>
      </c>
      <c r="H21">
        <v>9.9000003020963209E+37</v>
      </c>
      <c r="J21" s="2">
        <f>TREND(Calibration!$A$2:$A$4,Calibration!$B$2:$B$4,C21)</f>
        <v>417.48327098038152</v>
      </c>
      <c r="K21" s="2">
        <f>TREND(Calibration!$A$2:$A$4,Calibration!$C$2:$C$4,E21)</f>
        <v>553.3345447379769</v>
      </c>
      <c r="L21" s="2">
        <f>TREND(Calibration!$A$2:$A$4,Calibration!$D$2:$D$4,G21)</f>
        <v>575.88415458320458</v>
      </c>
    </row>
    <row r="22" spans="1:12" x14ac:dyDescent="0.25">
      <c r="A22">
        <v>100085</v>
      </c>
      <c r="B22">
        <v>14.847999570000001</v>
      </c>
      <c r="C22">
        <v>0.65289998000000005</v>
      </c>
      <c r="D22">
        <v>259.47198486000002</v>
      </c>
      <c r="E22">
        <v>1.4543000500000001</v>
      </c>
      <c r="F22">
        <v>9.9000003020963209E+37</v>
      </c>
      <c r="G22">
        <v>1.49380004</v>
      </c>
      <c r="H22">
        <v>1092.3039550799999</v>
      </c>
      <c r="J22" s="2">
        <f>TREND(Calibration!$A$2:$A$4,Calibration!$B$2:$B$4,C22)</f>
        <v>417.17657329950623</v>
      </c>
      <c r="K22" s="2">
        <f>TREND(Calibration!$A$2:$A$4,Calibration!$C$2:$C$4,E22)</f>
        <v>568.62791001572884</v>
      </c>
      <c r="L22" s="2">
        <f>TREND(Calibration!$A$2:$A$4,Calibration!$D$2:$D$4,G22)</f>
        <v>574.77111763810422</v>
      </c>
    </row>
    <row r="23" spans="1:12" x14ac:dyDescent="0.25">
      <c r="A23">
        <v>105086</v>
      </c>
      <c r="B23">
        <v>14.916999819999999</v>
      </c>
      <c r="C23">
        <v>0.64749997999999997</v>
      </c>
      <c r="D23">
        <v>1111.9399414100001</v>
      </c>
      <c r="E23">
        <v>1.52289999</v>
      </c>
      <c r="F23">
        <v>9.9000003020963209E+37</v>
      </c>
      <c r="G23">
        <v>1.49699998</v>
      </c>
      <c r="H23">
        <v>9.9000003020963209E+37</v>
      </c>
      <c r="J23" s="2">
        <f>TREND(Calibration!$A$2:$A$4,Calibration!$B$2:$B$4,C23)</f>
        <v>413.8643708341512</v>
      </c>
      <c r="K23" s="2">
        <f>TREND(Calibration!$A$2:$A$4,Calibration!$C$2:$C$4,E23)</f>
        <v>596.38245287521136</v>
      </c>
      <c r="L23" s="2">
        <f>TREND(Calibration!$A$2:$A$4,Calibration!$D$2:$D$4,G23)</f>
        <v>576.09025757325355</v>
      </c>
    </row>
    <row r="24" spans="1:12" x14ac:dyDescent="0.25">
      <c r="A24">
        <v>110086</v>
      </c>
      <c r="B24">
        <v>15.01399994</v>
      </c>
      <c r="C24">
        <v>0.64480000999999998</v>
      </c>
      <c r="D24">
        <v>1124.3439941399999</v>
      </c>
      <c r="E24">
        <v>1.4505000100000001</v>
      </c>
      <c r="F24">
        <v>9.9000003020963209E+37</v>
      </c>
      <c r="G24">
        <v>1.49650002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567.09046883068197</v>
      </c>
      <c r="L24" s="2">
        <f>TREND(Calibration!$A$2:$A$4,Calibration!$D$2:$D$4,G24)</f>
        <v>575.88415458320458</v>
      </c>
    </row>
    <row r="25" spans="1:12" x14ac:dyDescent="0.25">
      <c r="A25">
        <v>115086</v>
      </c>
      <c r="B25">
        <v>15.13099957</v>
      </c>
      <c r="C25">
        <v>0.64859997999999996</v>
      </c>
      <c r="D25">
        <v>604.01702881000006</v>
      </c>
      <c r="E25">
        <v>1.4673000599999999</v>
      </c>
      <c r="F25">
        <v>9.9000003020963209E+37</v>
      </c>
      <c r="G25">
        <v>1.4953999499999999</v>
      </c>
      <c r="H25">
        <v>9.9000003020963209E+37</v>
      </c>
      <c r="J25" s="2">
        <f>TREND(Calibration!$A$2:$A$4,Calibration!$B$2:$B$4,C25)</f>
        <v>414.53907874376057</v>
      </c>
      <c r="K25" s="2">
        <f>TREND(Calibration!$A$2:$A$4,Calibration!$C$2:$C$4,E25)</f>
        <v>573.88752590925151</v>
      </c>
      <c r="L25" s="2">
        <f>TREND(Calibration!$A$2:$A$4,Calibration!$D$2:$D$4,G25)</f>
        <v>575.43066287134127</v>
      </c>
    </row>
    <row r="26" spans="1:12" x14ac:dyDescent="0.25">
      <c r="A26">
        <v>120087</v>
      </c>
      <c r="B26">
        <v>15.196000099999999</v>
      </c>
      <c r="C26">
        <v>0.64529996999999995</v>
      </c>
      <c r="D26">
        <v>947.68701171999999</v>
      </c>
      <c r="E26">
        <v>1.54779994</v>
      </c>
      <c r="F26">
        <v>9.9000003020963209E+37</v>
      </c>
      <c r="G26">
        <v>1.49590003</v>
      </c>
      <c r="H26">
        <v>1329.41894531</v>
      </c>
      <c r="J26" s="2">
        <f>TREND(Calibration!$A$2:$A$4,Calibration!$B$2:$B$4,C26)</f>
        <v>412.51494888122426</v>
      </c>
      <c r="K26" s="2">
        <f>TREND(Calibration!$A$2:$A$4,Calibration!$C$2:$C$4,E26)</f>
        <v>606.45661226185177</v>
      </c>
      <c r="L26" s="2">
        <f>TREND(Calibration!$A$2:$A$4,Calibration!$D$2:$D$4,G26)</f>
        <v>575.63681533006536</v>
      </c>
    </row>
    <row r="27" spans="1:12" x14ac:dyDescent="0.25">
      <c r="A27">
        <v>125087</v>
      </c>
      <c r="B27">
        <v>15.251000400000001</v>
      </c>
      <c r="C27">
        <v>0.64050001000000001</v>
      </c>
      <c r="D27">
        <v>952.68200683999999</v>
      </c>
      <c r="E27">
        <v>1.5116000199999999</v>
      </c>
      <c r="F27">
        <v>9.9000003020963209E+37</v>
      </c>
      <c r="G27">
        <v>1.49650002</v>
      </c>
      <c r="H27">
        <v>9.9000003020963209E+37</v>
      </c>
      <c r="J27" s="2">
        <f>TREND(Calibration!$A$2:$A$4,Calibration!$B$2:$B$4,C27)</f>
        <v>409.57079344685292</v>
      </c>
      <c r="K27" s="2">
        <f>TREND(Calibration!$A$2:$A$4,Calibration!$C$2:$C$4,E27)</f>
        <v>591.8106485605739</v>
      </c>
      <c r="L27" s="2">
        <f>TREND(Calibration!$A$2:$A$4,Calibration!$D$2:$D$4,G27)</f>
        <v>575.88415458320458</v>
      </c>
    </row>
    <row r="28" spans="1:12" x14ac:dyDescent="0.25">
      <c r="A28">
        <v>130088</v>
      </c>
      <c r="B28">
        <v>15.27000046</v>
      </c>
      <c r="C28">
        <v>0.64160001</v>
      </c>
      <c r="D28">
        <v>292.82901000999999</v>
      </c>
      <c r="E28">
        <v>1.53530002</v>
      </c>
      <c r="F28">
        <v>9.9000003020963209E+37</v>
      </c>
      <c r="G28">
        <v>1.49269998</v>
      </c>
      <c r="H28">
        <v>9.9000003020963209E+37</v>
      </c>
      <c r="J28" s="2">
        <f>TREND(Calibration!$A$2:$A$4,Calibration!$B$2:$B$4,C28)</f>
        <v>410.24550135646228</v>
      </c>
      <c r="K28" s="2">
        <f>TREND(Calibration!$A$2:$A$4,Calibration!$C$2:$C$4,E28)</f>
        <v>601.39932554439838</v>
      </c>
      <c r="L28" s="2">
        <f>TREND(Calibration!$A$2:$A$4,Calibration!$D$2:$D$4,G28)</f>
        <v>574.31763004863058</v>
      </c>
    </row>
    <row r="29" spans="1:12" x14ac:dyDescent="0.25">
      <c r="A29">
        <v>135087</v>
      </c>
      <c r="B29">
        <v>15.260000229999999</v>
      </c>
      <c r="C29">
        <v>0.64160001</v>
      </c>
      <c r="D29">
        <v>775.93597411999997</v>
      </c>
      <c r="E29">
        <v>1.5336999899999999</v>
      </c>
      <c r="F29">
        <v>9.9000003020963209E+37</v>
      </c>
      <c r="G29">
        <v>1.4953999499999999</v>
      </c>
      <c r="H29">
        <v>9.9000003020963209E+37</v>
      </c>
      <c r="J29" s="2">
        <f>TREND(Calibration!$A$2:$A$4,Calibration!$B$2:$B$4,C29)</f>
        <v>410.24550135646228</v>
      </c>
      <c r="K29" s="2">
        <f>TREND(Calibration!$A$2:$A$4,Calibration!$C$2:$C$4,E29)</f>
        <v>600.75197656404271</v>
      </c>
      <c r="L29" s="2">
        <f>TREND(Calibration!$A$2:$A$4,Calibration!$D$2:$D$4,G29)</f>
        <v>575.43066287134127</v>
      </c>
    </row>
    <row r="30" spans="1:12" x14ac:dyDescent="0.25">
      <c r="A30">
        <v>140087</v>
      </c>
      <c r="B30">
        <v>15.204999920000001</v>
      </c>
      <c r="C30">
        <v>0.63829999999999998</v>
      </c>
      <c r="D30">
        <v>1212.1569824200001</v>
      </c>
      <c r="E30">
        <v>1.5202000099999999</v>
      </c>
      <c r="F30">
        <v>9.9000003020963209E+37</v>
      </c>
      <c r="G30">
        <v>1.4943000099999999</v>
      </c>
      <c r="H30">
        <v>9.9000003020963209E+37</v>
      </c>
      <c r="J30" s="2">
        <f>TREND(Calibration!$A$2:$A$4,Calibration!$B$2:$B$4,C30)</f>
        <v>408.22137149392597</v>
      </c>
      <c r="K30" s="2">
        <f>TREND(Calibration!$A$2:$A$4,Calibration!$C$2:$C$4,E30)</f>
        <v>595.29008004471405</v>
      </c>
      <c r="L30" s="2">
        <f>TREND(Calibration!$A$2:$A$4,Calibration!$D$2:$D$4,G30)</f>
        <v>574.97722475054275</v>
      </c>
    </row>
    <row r="31" spans="1:12" x14ac:dyDescent="0.25">
      <c r="A31">
        <v>145088</v>
      </c>
      <c r="B31">
        <v>15.118000029999999</v>
      </c>
      <c r="C31">
        <v>0.63779998000000004</v>
      </c>
      <c r="D31">
        <v>1206.2170410199999</v>
      </c>
      <c r="E31">
        <v>1.4830000400000001</v>
      </c>
      <c r="F31">
        <v>9.9000003020963209E+37</v>
      </c>
      <c r="G31">
        <v>1.4947999700000001</v>
      </c>
      <c r="H31">
        <v>9.9000003020963209E+37</v>
      </c>
      <c r="J31" s="2">
        <f>TREND(Calibration!$A$2:$A$4,Calibration!$B$2:$B$4,C31)</f>
        <v>407.91467381305068</v>
      </c>
      <c r="K31" s="2">
        <f>TREND(Calibration!$A$2:$A$4,Calibration!$C$2:$C$4,E31)</f>
        <v>580.23951058741625</v>
      </c>
      <c r="L31" s="2">
        <f>TREND(Calibration!$A$2:$A$4,Calibration!$D$2:$D$4,G31)</f>
        <v>575.18332774059172</v>
      </c>
    </row>
    <row r="32" spans="1:12" x14ac:dyDescent="0.25">
      <c r="A32">
        <v>150088</v>
      </c>
      <c r="B32">
        <v>15.05000019</v>
      </c>
      <c r="C32">
        <v>0.64370000000000005</v>
      </c>
      <c r="D32">
        <v>1082.8449707</v>
      </c>
      <c r="E32">
        <v>1.4635000199999999</v>
      </c>
      <c r="F32">
        <v>9.9000003020963209E+37</v>
      </c>
      <c r="G32">
        <v>1.49590003</v>
      </c>
      <c r="H32">
        <v>9.9000003020963209E+37</v>
      </c>
      <c r="J32" s="2">
        <f>TREND(Calibration!$A$2:$A$4,Calibration!$B$2:$B$4,C32)</f>
        <v>411.53357395928094</v>
      </c>
      <c r="K32" s="2">
        <f>TREND(Calibration!$A$2:$A$4,Calibration!$C$2:$C$4,E32)</f>
        <v>572.35008472420452</v>
      </c>
      <c r="L32" s="2">
        <f>TREND(Calibration!$A$2:$A$4,Calibration!$D$2:$D$4,G32)</f>
        <v>575.63681533006536</v>
      </c>
    </row>
    <row r="33" spans="1:12" x14ac:dyDescent="0.25">
      <c r="A33">
        <v>155088</v>
      </c>
      <c r="B33">
        <v>14.99400043</v>
      </c>
      <c r="C33">
        <v>0.64370000000000005</v>
      </c>
      <c r="D33">
        <v>1097.06604004</v>
      </c>
      <c r="E33">
        <v>1.50129998</v>
      </c>
      <c r="F33">
        <v>9.9000003020963209E+37</v>
      </c>
      <c r="G33">
        <v>1.49590003</v>
      </c>
      <c r="H33">
        <v>9.9000003020963209E+37</v>
      </c>
      <c r="J33" s="2">
        <f>TREND(Calibration!$A$2:$A$4,Calibration!$B$2:$B$4,C33)</f>
        <v>411.53357395928094</v>
      </c>
      <c r="K33" s="2">
        <f>TREND(Calibration!$A$2:$A$4,Calibration!$C$2:$C$4,E33)</f>
        <v>587.64340145169331</v>
      </c>
      <c r="L33" s="2">
        <f>TREND(Calibration!$A$2:$A$4,Calibration!$D$2:$D$4,G33)</f>
        <v>575.63681533006536</v>
      </c>
    </row>
    <row r="34" spans="1:12" x14ac:dyDescent="0.25">
      <c r="A34">
        <v>160088</v>
      </c>
      <c r="B34">
        <v>15.024000170000001</v>
      </c>
      <c r="C34">
        <v>0.64859997999999996</v>
      </c>
      <c r="D34">
        <v>1079.9780273399999</v>
      </c>
      <c r="E34">
        <v>1.4839999699999999</v>
      </c>
      <c r="F34">
        <v>9.9000003020963209E+37</v>
      </c>
      <c r="G34">
        <v>1.49269998</v>
      </c>
      <c r="H34">
        <v>1362.6529541</v>
      </c>
      <c r="J34" s="2">
        <f>TREND(Calibration!$A$2:$A$4,Calibration!$B$2:$B$4,C34)</f>
        <v>414.53907874376057</v>
      </c>
      <c r="K34" s="2">
        <f>TREND(Calibration!$A$2:$A$4,Calibration!$C$2:$C$4,E34)</f>
        <v>580.64406779317301</v>
      </c>
      <c r="L34" s="2">
        <f>TREND(Calibration!$A$2:$A$4,Calibration!$D$2:$D$4,G34)</f>
        <v>574.31763004863058</v>
      </c>
    </row>
    <row r="35" spans="1:12" x14ac:dyDescent="0.25">
      <c r="A35">
        <v>165088</v>
      </c>
      <c r="B35">
        <v>15.08199978</v>
      </c>
      <c r="C35">
        <v>0.64590000999999997</v>
      </c>
      <c r="D35">
        <v>1270.9420166</v>
      </c>
      <c r="E35">
        <v>1.4164999700000001</v>
      </c>
      <c r="F35">
        <v>9.9000003020963209E+37</v>
      </c>
      <c r="G35">
        <v>1.49650002</v>
      </c>
      <c r="H35">
        <v>9.9000003020963209E+37</v>
      </c>
      <c r="J35" s="2">
        <f>TREND(Calibration!$A$2:$A$4,Calibration!$B$2:$B$4,C35)</f>
        <v>412.88299591220789</v>
      </c>
      <c r="K35" s="2">
        <f>TREND(Calibration!$A$2:$A$4,Calibration!$C$2:$C$4,E35)</f>
        <v>553.3345447379769</v>
      </c>
      <c r="L35" s="2">
        <f>TREND(Calibration!$A$2:$A$4,Calibration!$D$2:$D$4,G35)</f>
        <v>575.88415458320458</v>
      </c>
    </row>
    <row r="36" spans="1:12" x14ac:dyDescent="0.25">
      <c r="A36">
        <v>170089</v>
      </c>
      <c r="B36">
        <v>15.17300034</v>
      </c>
      <c r="C36">
        <v>0.64259999999999995</v>
      </c>
      <c r="D36">
        <v>1185.52697754</v>
      </c>
      <c r="E36">
        <v>1.42079997</v>
      </c>
      <c r="F36">
        <v>9.9000003020963209E+37</v>
      </c>
      <c r="G36">
        <v>1.49319994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555.07426250297465</v>
      </c>
      <c r="L36" s="2">
        <f>TREND(Calibration!$A$2:$A$4,Calibration!$D$2:$D$4,G36)</f>
        <v>574.52373303867955</v>
      </c>
    </row>
    <row r="37" spans="1:12" x14ac:dyDescent="0.25">
      <c r="A37">
        <v>175089</v>
      </c>
      <c r="B37">
        <v>15.208999629999999</v>
      </c>
      <c r="C37">
        <v>0.64480000999999998</v>
      </c>
      <c r="D37">
        <v>1179.6169433600001</v>
      </c>
      <c r="E37">
        <v>1.45270002</v>
      </c>
      <c r="F37">
        <v>9.9000003020963209E+37</v>
      </c>
      <c r="G37">
        <v>1.4943000099999999</v>
      </c>
      <c r="H37">
        <v>9.9000003020963209E+37</v>
      </c>
      <c r="J37" s="2">
        <f>TREND(Calibration!$A$2:$A$4,Calibration!$B$2:$B$4,C37)</f>
        <v>412.20828800259852</v>
      </c>
      <c r="K37" s="2">
        <f>TREND(Calibration!$A$2:$A$4,Calibration!$C$2:$C$4,E37)</f>
        <v>567.98056103537317</v>
      </c>
      <c r="L37" s="2">
        <f>TREND(Calibration!$A$2:$A$4,Calibration!$D$2:$D$4,G37)</f>
        <v>574.97722475054275</v>
      </c>
    </row>
    <row r="38" spans="1:12" x14ac:dyDescent="0.25">
      <c r="A38">
        <v>180089</v>
      </c>
      <c r="B38">
        <v>15.14000034</v>
      </c>
      <c r="C38">
        <v>0.63620001000000004</v>
      </c>
      <c r="D38">
        <v>9.9000003020963209E+37</v>
      </c>
      <c r="E38">
        <v>1.44410002</v>
      </c>
      <c r="F38">
        <v>651.25097656000003</v>
      </c>
      <c r="G38">
        <v>1.49650002</v>
      </c>
      <c r="H38">
        <v>9.9000003020963209E+37</v>
      </c>
      <c r="J38" s="2">
        <f>TREND(Calibration!$A$2:$A$4,Calibration!$B$2:$B$4,C38)</f>
        <v>406.93329889110737</v>
      </c>
      <c r="K38" s="2">
        <f>TREND(Calibration!$A$2:$A$4,Calibration!$C$2:$C$4,E38)</f>
        <v>564.5011255053779</v>
      </c>
      <c r="L38" s="2">
        <f>TREND(Calibration!$A$2:$A$4,Calibration!$D$2:$D$4,G38)</f>
        <v>575.88415458320458</v>
      </c>
    </row>
    <row r="39" spans="1:12" x14ac:dyDescent="0.25">
      <c r="A39">
        <v>185088</v>
      </c>
      <c r="B39">
        <v>15.09500027</v>
      </c>
      <c r="C39">
        <v>0.64160001</v>
      </c>
      <c r="D39">
        <v>583.21997069999998</v>
      </c>
      <c r="E39">
        <v>1.4191999399999999</v>
      </c>
      <c r="F39">
        <v>1216.2550048799999</v>
      </c>
      <c r="G39">
        <v>1.49699998</v>
      </c>
      <c r="H39">
        <v>9.9000003020963209E+37</v>
      </c>
      <c r="J39" s="2">
        <f>TREND(Calibration!$A$2:$A$4,Calibration!$B$2:$B$4,C39)</f>
        <v>410.24550135646228</v>
      </c>
      <c r="K39" s="2">
        <f>TREND(Calibration!$A$2:$A$4,Calibration!$C$2:$C$4,E39)</f>
        <v>554.42691352261897</v>
      </c>
      <c r="L39" s="2">
        <f>TREND(Calibration!$A$2:$A$4,Calibration!$D$2:$D$4,G39)</f>
        <v>576.09025757325355</v>
      </c>
    </row>
    <row r="40" spans="1:12" x14ac:dyDescent="0.25">
      <c r="A40">
        <v>190089</v>
      </c>
      <c r="B40">
        <v>14.96199989</v>
      </c>
      <c r="C40">
        <v>0.63889998000000003</v>
      </c>
      <c r="D40">
        <v>9.9000003020963209E+37</v>
      </c>
      <c r="E40">
        <v>1.3566000499999999</v>
      </c>
      <c r="F40">
        <v>674.27197265999996</v>
      </c>
      <c r="G40">
        <v>1.49699998</v>
      </c>
      <c r="H40">
        <v>9.9000003020963209E+37</v>
      </c>
      <c r="J40" s="2">
        <f>TREND(Calibration!$A$2:$A$4,Calibration!$B$2:$B$4,C40)</f>
        <v>408.58938172265999</v>
      </c>
      <c r="K40" s="2">
        <f>TREND(Calibration!$A$2:$A$4,Calibration!$C$2:$C$4,E40)</f>
        <v>529.09990405287465</v>
      </c>
      <c r="L40" s="2">
        <f>TREND(Calibration!$A$2:$A$4,Calibration!$D$2:$D$4,G40)</f>
        <v>576.09025757325355</v>
      </c>
    </row>
    <row r="41" spans="1:12" x14ac:dyDescent="0.25">
      <c r="A41">
        <v>195089</v>
      </c>
      <c r="B41">
        <v>14.93900013</v>
      </c>
      <c r="C41">
        <v>0.64700000999999996</v>
      </c>
      <c r="D41">
        <v>401.88400268999999</v>
      </c>
      <c r="E41">
        <v>1.38250005</v>
      </c>
      <c r="F41">
        <v>9.9000003020963209E+37</v>
      </c>
      <c r="G41">
        <v>1.49749994</v>
      </c>
      <c r="H41">
        <v>1066.8339843700001</v>
      </c>
      <c r="J41" s="2">
        <f>TREND(Calibration!$A$2:$A$4,Calibration!$B$2:$B$4,C41)</f>
        <v>413.5577038218172</v>
      </c>
      <c r="K41" s="2">
        <f>TREND(Calibration!$A$2:$A$4,Calibration!$C$2:$C$4,E41)</f>
        <v>539.5786691955351</v>
      </c>
      <c r="L41" s="2">
        <f>TREND(Calibration!$A$2:$A$4,Calibration!$D$2:$D$4,G41)</f>
        <v>576.29636056330253</v>
      </c>
    </row>
    <row r="42" spans="1:12" x14ac:dyDescent="0.25">
      <c r="A42">
        <v>200088</v>
      </c>
      <c r="B42">
        <v>14.852000240000001</v>
      </c>
      <c r="C42">
        <v>0.65069997000000002</v>
      </c>
      <c r="D42">
        <v>9.9000003020963209E+37</v>
      </c>
      <c r="E42">
        <v>1.3954999400000001</v>
      </c>
      <c r="F42">
        <v>9.9000003020963209E+37</v>
      </c>
      <c r="G42">
        <v>1.49699998</v>
      </c>
      <c r="H42">
        <v>9.9000003020963209E+37</v>
      </c>
      <c r="J42" s="2">
        <f>TREND(Calibration!$A$2:$A$4,Calibration!$B$2:$B$4,C42)</f>
        <v>415.82715134657923</v>
      </c>
      <c r="K42" s="2">
        <f>TREND(Calibration!$A$2:$A$4,Calibration!$C$2:$C$4,E42)</f>
        <v>544.8382365387946</v>
      </c>
      <c r="L42" s="2">
        <f>TREND(Calibration!$A$2:$A$4,Calibration!$D$2:$D$4,G42)</f>
        <v>576.09025757325355</v>
      </c>
    </row>
    <row r="43" spans="1:12" x14ac:dyDescent="0.25">
      <c r="A43">
        <v>205089</v>
      </c>
      <c r="B43">
        <v>14.868000029999999</v>
      </c>
      <c r="C43">
        <v>0.64910000999999995</v>
      </c>
      <c r="D43">
        <v>1032.0649414100001</v>
      </c>
      <c r="E43">
        <v>1.42190003</v>
      </c>
      <c r="F43">
        <v>1258.05700684</v>
      </c>
      <c r="G43">
        <v>1.49699998</v>
      </c>
      <c r="H43">
        <v>9.9000003020963209E+37</v>
      </c>
      <c r="J43" s="2">
        <f>TREND(Calibration!$A$2:$A$4,Calibration!$B$2:$B$4,C43)</f>
        <v>414.84578255834413</v>
      </c>
      <c r="K43" s="2">
        <f>TREND(Calibration!$A$2:$A$4,Calibration!$C$2:$C$4,E43)</f>
        <v>555.51933085752421</v>
      </c>
      <c r="L43" s="2">
        <f>TREND(Calibration!$A$2:$A$4,Calibration!$D$2:$D$4,G43)</f>
        <v>576.09025757325355</v>
      </c>
    </row>
    <row r="44" spans="1:12" x14ac:dyDescent="0.25">
      <c r="A44">
        <v>210089</v>
      </c>
      <c r="B44">
        <v>14.93599987</v>
      </c>
      <c r="C44">
        <v>0.65289998000000005</v>
      </c>
      <c r="D44">
        <v>673.28601074000005</v>
      </c>
      <c r="E44">
        <v>1.4315999699999999</v>
      </c>
      <c r="F44">
        <v>9.9000003020963209E+37</v>
      </c>
      <c r="G44">
        <v>1.49380004</v>
      </c>
      <c r="H44">
        <v>9.9000003020963209E+37</v>
      </c>
      <c r="J44" s="2">
        <f>TREND(Calibration!$A$2:$A$4,Calibration!$B$2:$B$4,C44)</f>
        <v>417.17657329950623</v>
      </c>
      <c r="K44" s="2">
        <f>TREND(Calibration!$A$2:$A$4,Calibration!$C$2:$C$4,E44)</f>
        <v>559.443786191806</v>
      </c>
      <c r="L44" s="2">
        <f>TREND(Calibration!$A$2:$A$4,Calibration!$D$2:$D$4,G44)</f>
        <v>574.77111763810422</v>
      </c>
    </row>
    <row r="45" spans="1:12" x14ac:dyDescent="0.25">
      <c r="A45">
        <v>215088</v>
      </c>
      <c r="B45">
        <v>14.99800014</v>
      </c>
      <c r="C45">
        <v>0.65179997999999995</v>
      </c>
      <c r="D45">
        <v>1295.3289794899999</v>
      </c>
      <c r="E45">
        <v>1.42460001</v>
      </c>
      <c r="F45">
        <v>9.9000003020963209E+37</v>
      </c>
      <c r="G45">
        <v>1.4953999499999999</v>
      </c>
      <c r="H45">
        <v>9.9000003020963209E+37</v>
      </c>
      <c r="J45" s="2">
        <f>TREND(Calibration!$A$2:$A$4,Calibration!$B$2:$B$4,C45)</f>
        <v>416.50186538989681</v>
      </c>
      <c r="K45" s="2">
        <f>TREND(Calibration!$A$2:$A$4,Calibration!$C$2:$C$4,E45)</f>
        <v>556.61170368802152</v>
      </c>
      <c r="L45" s="2">
        <f>TREND(Calibration!$A$2:$A$4,Calibration!$D$2:$D$4,G45)</f>
        <v>575.43066287134127</v>
      </c>
    </row>
    <row r="46" spans="1:12" x14ac:dyDescent="0.25">
      <c r="A46">
        <v>220088</v>
      </c>
      <c r="B46">
        <v>15.085000040000001</v>
      </c>
      <c r="C46">
        <v>0.65339999999999998</v>
      </c>
      <c r="D46">
        <v>1033.45800781</v>
      </c>
      <c r="E46">
        <v>1.4450999499999999</v>
      </c>
      <c r="F46">
        <v>9.9000003020963209E+37</v>
      </c>
      <c r="G46">
        <v>1.4943000099999999</v>
      </c>
      <c r="H46">
        <v>9.9000003020963209E+37</v>
      </c>
      <c r="J46" s="2">
        <f>TREND(Calibration!$A$2:$A$4,Calibration!$B$2:$B$4,C46)</f>
        <v>417.48327098038152</v>
      </c>
      <c r="K46" s="2">
        <f>TREND(Calibration!$A$2:$A$4,Calibration!$C$2:$C$4,E46)</f>
        <v>564.90568271113466</v>
      </c>
      <c r="L46" s="2">
        <f>TREND(Calibration!$A$2:$A$4,Calibration!$D$2:$D$4,G46)</f>
        <v>574.97722475054275</v>
      </c>
    </row>
    <row r="47" spans="1:12" x14ac:dyDescent="0.25">
      <c r="A47">
        <v>225089</v>
      </c>
      <c r="B47">
        <v>15.071999549999999</v>
      </c>
      <c r="C47">
        <v>0.65069997000000002</v>
      </c>
      <c r="D47">
        <v>820.27099609000004</v>
      </c>
      <c r="E47">
        <v>1.43920004</v>
      </c>
      <c r="F47">
        <v>9.9000003020963209E+37</v>
      </c>
      <c r="G47">
        <v>1.49650002</v>
      </c>
      <c r="H47">
        <v>9.9000003020963209E+37</v>
      </c>
      <c r="J47" s="2">
        <f>TREND(Calibration!$A$2:$A$4,Calibration!$B$2:$B$4,C47)</f>
        <v>415.82715134657923</v>
      </c>
      <c r="K47" s="2">
        <f>TREND(Calibration!$A$2:$A$4,Calibration!$C$2:$C$4,E47)</f>
        <v>562.51866451604451</v>
      </c>
      <c r="L47" s="2">
        <f>TREND(Calibration!$A$2:$A$4,Calibration!$D$2:$D$4,G47)</f>
        <v>575.88415458320458</v>
      </c>
    </row>
    <row r="48" spans="1:12" x14ac:dyDescent="0.25">
      <c r="A48">
        <v>230099</v>
      </c>
      <c r="B48">
        <v>15.024000170000001</v>
      </c>
      <c r="C48">
        <v>0.64700000999999996</v>
      </c>
      <c r="D48">
        <v>1290.8680419899999</v>
      </c>
      <c r="E48">
        <v>1.39380002</v>
      </c>
      <c r="F48">
        <v>9.9000003020963209E+37</v>
      </c>
      <c r="G48">
        <v>1.49699998</v>
      </c>
      <c r="H48">
        <v>9.9000003020963209E+37</v>
      </c>
      <c r="J48" s="2">
        <f>TREND(Calibration!$A$2:$A$4,Calibration!$B$2:$B$4,C48)</f>
        <v>413.5577038218172</v>
      </c>
      <c r="K48" s="2">
        <f>TREND(Calibration!$A$2:$A$4,Calibration!$C$2:$C$4,E48)</f>
        <v>544.15047351017245</v>
      </c>
      <c r="L48" s="2">
        <f>TREND(Calibration!$A$2:$A$4,Calibration!$D$2:$D$4,G48)</f>
        <v>576.09025757325355</v>
      </c>
    </row>
    <row r="49" spans="1:12" x14ac:dyDescent="0.25">
      <c r="A49">
        <v>235089</v>
      </c>
      <c r="B49">
        <v>14.899999619999999</v>
      </c>
      <c r="C49">
        <v>0.65020001000000005</v>
      </c>
      <c r="D49">
        <v>723.17700194999998</v>
      </c>
      <c r="E49">
        <v>1.41439998</v>
      </c>
      <c r="F49">
        <v>9.9000003020963209E+37</v>
      </c>
      <c r="G49">
        <v>1.49699998</v>
      </c>
      <c r="H49">
        <v>9.9000003020963209E+37</v>
      </c>
      <c r="J49" s="2">
        <f>TREND(Calibration!$A$2:$A$4,Calibration!$B$2:$B$4,C49)</f>
        <v>415.52049046795355</v>
      </c>
      <c r="K49" s="2">
        <f>TREND(Calibration!$A$2:$A$4,Calibration!$C$2:$C$4,E49)</f>
        <v>552.48491917767058</v>
      </c>
      <c r="L49" s="2">
        <f>TREND(Calibration!$A$2:$A$4,Calibration!$D$2:$D$4,G49)</f>
        <v>576.09025757325355</v>
      </c>
    </row>
    <row r="50" spans="1:12" x14ac:dyDescent="0.25">
      <c r="A50">
        <v>240088</v>
      </c>
      <c r="B50">
        <v>14.744999890000001</v>
      </c>
      <c r="C50">
        <v>0.65130001000000004</v>
      </c>
      <c r="D50">
        <v>996.37902831999997</v>
      </c>
      <c r="E50">
        <v>1.4630000599999999</v>
      </c>
      <c r="F50">
        <v>9.9000003020963209E+37</v>
      </c>
      <c r="G50">
        <v>1.49699998</v>
      </c>
      <c r="H50">
        <v>9.9000003020963209E+37</v>
      </c>
      <c r="J50" s="2">
        <f>TREND(Calibration!$A$2:$A$4,Calibration!$B$2:$B$4,C50)</f>
        <v>416.19519837756286</v>
      </c>
      <c r="K50" s="2">
        <f>TREND(Calibration!$A$2:$A$4,Calibration!$C$2:$C$4,E50)</f>
        <v>572.14780814425387</v>
      </c>
      <c r="L50" s="2">
        <f>TREND(Calibration!$A$2:$A$4,Calibration!$D$2:$D$4,G50)</f>
        <v>576.09025757325355</v>
      </c>
    </row>
    <row r="51" spans="1:12" x14ac:dyDescent="0.25">
      <c r="A51">
        <v>245101</v>
      </c>
      <c r="B51">
        <v>14.602000240000001</v>
      </c>
      <c r="C51">
        <v>0.65130001000000004</v>
      </c>
      <c r="D51">
        <v>721.93402100000003</v>
      </c>
      <c r="E51">
        <v>1.48670006</v>
      </c>
      <c r="F51">
        <v>9.9000003020963209E+37</v>
      </c>
      <c r="G51">
        <v>1.49590003</v>
      </c>
      <c r="H51">
        <v>9.9000003020963209E+37</v>
      </c>
      <c r="J51" s="2">
        <f>TREND(Calibration!$A$2:$A$4,Calibration!$B$2:$B$4,C51)</f>
        <v>416.19519837756286</v>
      </c>
      <c r="K51" s="2">
        <f>TREND(Calibration!$A$2:$A$4,Calibration!$C$2:$C$4,E51)</f>
        <v>581.73648512807824</v>
      </c>
      <c r="L51" s="2">
        <f>TREND(Calibration!$A$2:$A$4,Calibration!$D$2:$D$4,G51)</f>
        <v>575.63681533006536</v>
      </c>
    </row>
    <row r="52" spans="1:12" x14ac:dyDescent="0.25">
      <c r="A52">
        <v>250089</v>
      </c>
      <c r="B52">
        <v>14.539999959999999</v>
      </c>
      <c r="C52">
        <v>0.64800000000000002</v>
      </c>
      <c r="D52">
        <v>563.34497069999998</v>
      </c>
      <c r="E52">
        <v>1.4241000399999999</v>
      </c>
      <c r="F52">
        <v>9.9000003020963209E+37</v>
      </c>
      <c r="G52">
        <v>1.4986000100000001</v>
      </c>
      <c r="H52">
        <v>9.9000003020963209E+37</v>
      </c>
      <c r="J52" s="2">
        <f>TREND(Calibration!$A$2:$A$4,Calibration!$B$2:$B$4,C52)</f>
        <v>414.17106851502655</v>
      </c>
      <c r="K52" s="2">
        <f>TREND(Calibration!$A$2:$A$4,Calibration!$C$2:$C$4,E52)</f>
        <v>556.40942306221541</v>
      </c>
      <c r="L52" s="2">
        <f>TREND(Calibration!$A$2:$A$4,Calibration!$D$2:$D$4,G52)</f>
        <v>576.74985227516584</v>
      </c>
    </row>
    <row r="53" spans="1:12" x14ac:dyDescent="0.25">
      <c r="A53">
        <v>255089</v>
      </c>
      <c r="B53">
        <v>14.55000019</v>
      </c>
      <c r="C53">
        <v>0.64319998</v>
      </c>
      <c r="D53">
        <v>727.27301024999997</v>
      </c>
      <c r="E53">
        <v>1.42789996</v>
      </c>
      <c r="F53">
        <v>9.9000003020963209E+37</v>
      </c>
      <c r="G53">
        <v>1.49810004</v>
      </c>
      <c r="H53">
        <v>9.9000003020963209E+37</v>
      </c>
      <c r="J53" s="2">
        <f>TREND(Calibration!$A$2:$A$4,Calibration!$B$2:$B$4,C53)</f>
        <v>411.2268762784056</v>
      </c>
      <c r="K53" s="2">
        <f>TREND(Calibration!$A$2:$A$4,Calibration!$C$2:$C$4,E53)</f>
        <v>557.94681569699924</v>
      </c>
      <c r="L53" s="2">
        <f>TREND(Calibration!$A$2:$A$4,Calibration!$D$2:$D$4,G53)</f>
        <v>576.54374516272719</v>
      </c>
    </row>
    <row r="54" spans="1:12" x14ac:dyDescent="0.25">
      <c r="A54">
        <v>260088</v>
      </c>
      <c r="B54">
        <v>14.61200047</v>
      </c>
      <c r="C54">
        <v>0.63779998000000004</v>
      </c>
      <c r="D54">
        <v>434.51998901000002</v>
      </c>
      <c r="E54">
        <v>1.4737999399999999</v>
      </c>
      <c r="F54">
        <v>9.9000003020963209E+37</v>
      </c>
      <c r="G54">
        <v>1.4991999899999999</v>
      </c>
      <c r="H54">
        <v>9.9000003020963209E+37</v>
      </c>
      <c r="J54" s="2">
        <f>TREND(Calibration!$A$2:$A$4,Calibration!$B$2:$B$4,C54)</f>
        <v>407.91467381305068</v>
      </c>
      <c r="K54" s="2">
        <f>TREND(Calibration!$A$2:$A$4,Calibration!$C$2:$C$4,E54)</f>
        <v>576.51728328282195</v>
      </c>
      <c r="L54" s="2">
        <f>TREND(Calibration!$A$2:$A$4,Calibration!$D$2:$D$4,G54)</f>
        <v>576.99718740591527</v>
      </c>
    </row>
    <row r="55" spans="1:12" x14ac:dyDescent="0.25">
      <c r="A55">
        <v>265089</v>
      </c>
      <c r="B55">
        <v>14.692999840000001</v>
      </c>
      <c r="C55">
        <v>0.63889998000000003</v>
      </c>
      <c r="D55">
        <v>823.15600586000005</v>
      </c>
      <c r="E55">
        <v>1.4531999799999999</v>
      </c>
      <c r="F55">
        <v>9.9000003020963209E+37</v>
      </c>
      <c r="G55">
        <v>1.49699998</v>
      </c>
      <c r="H55">
        <v>9.9000003020963209E+37</v>
      </c>
      <c r="J55" s="2">
        <f>TREND(Calibration!$A$2:$A$4,Calibration!$B$2:$B$4,C55)</f>
        <v>408.58938172265999</v>
      </c>
      <c r="K55" s="2">
        <f>TREND(Calibration!$A$2:$A$4,Calibration!$C$2:$C$4,E55)</f>
        <v>568.18283761532393</v>
      </c>
      <c r="L55" s="2">
        <f>TREND(Calibration!$A$2:$A$4,Calibration!$D$2:$D$4,G55)</f>
        <v>576.09025757325355</v>
      </c>
    </row>
    <row r="56" spans="1:12" x14ac:dyDescent="0.25">
      <c r="A56">
        <v>270089</v>
      </c>
      <c r="B56">
        <v>14.744999890000001</v>
      </c>
      <c r="C56">
        <v>0.63559997000000001</v>
      </c>
      <c r="D56">
        <v>728.22998046999999</v>
      </c>
      <c r="E56">
        <v>1.4337999800000001</v>
      </c>
      <c r="F56">
        <v>9.9000003020963209E+37</v>
      </c>
      <c r="G56">
        <v>1.49699998</v>
      </c>
      <c r="H56">
        <v>9.9000003020963209E+37</v>
      </c>
      <c r="J56" s="2">
        <f>TREND(Calibration!$A$2:$A$4,Calibration!$B$2:$B$4,C56)</f>
        <v>406.56525186012368</v>
      </c>
      <c r="K56" s="2">
        <f>TREND(Calibration!$A$2:$A$4,Calibration!$C$2:$C$4,E56)</f>
        <v>560.33387839649731</v>
      </c>
      <c r="L56" s="2">
        <f>TREND(Calibration!$A$2:$A$4,Calibration!$D$2:$D$4,G56)</f>
        <v>576.09025757325355</v>
      </c>
    </row>
    <row r="57" spans="1:12" x14ac:dyDescent="0.25">
      <c r="A57">
        <v>275100</v>
      </c>
      <c r="B57">
        <v>14.725000380000001</v>
      </c>
      <c r="C57">
        <v>0.63450002999999999</v>
      </c>
      <c r="D57">
        <v>889.40600586000005</v>
      </c>
      <c r="E57">
        <v>1.42250001</v>
      </c>
      <c r="F57">
        <v>9.9000003020963209E+37</v>
      </c>
      <c r="G57">
        <v>1.4991999899999999</v>
      </c>
      <c r="H57">
        <v>9.9000003020963209E+37</v>
      </c>
      <c r="J57" s="2">
        <f>TREND(Calibration!$A$2:$A$4,Calibration!$B$2:$B$4,C57)</f>
        <v>405.89058075276398</v>
      </c>
      <c r="K57" s="2">
        <f>TREND(Calibration!$A$2:$A$4,Calibration!$C$2:$C$4,E57)</f>
        <v>555.76207408185985</v>
      </c>
      <c r="L57" s="2">
        <f>TREND(Calibration!$A$2:$A$4,Calibration!$D$2:$D$4,G57)</f>
        <v>576.99718740591527</v>
      </c>
    </row>
    <row r="58" spans="1:12" x14ac:dyDescent="0.25">
      <c r="A58">
        <v>280089</v>
      </c>
      <c r="B58">
        <v>14.62100029</v>
      </c>
      <c r="C58">
        <v>0.63620001000000004</v>
      </c>
      <c r="D58">
        <v>255.99699401999999</v>
      </c>
      <c r="E58">
        <v>1.4078999800000001</v>
      </c>
      <c r="F58">
        <v>9.9000003020963209E+37</v>
      </c>
      <c r="G58">
        <v>1.49810004</v>
      </c>
      <c r="H58">
        <v>1261.82995605</v>
      </c>
      <c r="J58" s="2">
        <f>TREND(Calibration!$A$2:$A$4,Calibration!$B$2:$B$4,C58)</f>
        <v>406.93329889110737</v>
      </c>
      <c r="K58" s="2">
        <f>TREND(Calibration!$A$2:$A$4,Calibration!$C$2:$C$4,E58)</f>
        <v>549.85511325383686</v>
      </c>
      <c r="L58" s="2">
        <f>TREND(Calibration!$A$2:$A$4,Calibration!$D$2:$D$4,G58)</f>
        <v>576.54374516272719</v>
      </c>
    </row>
    <row r="59" spans="1:12" x14ac:dyDescent="0.25">
      <c r="A59">
        <v>285090</v>
      </c>
      <c r="B59">
        <v>14.458999629999999</v>
      </c>
      <c r="C59">
        <v>0.63620001000000004</v>
      </c>
      <c r="D59">
        <v>943.44598388999998</v>
      </c>
      <c r="E59">
        <v>1.3976000500000001</v>
      </c>
      <c r="F59">
        <v>9.9000003020963209E+37</v>
      </c>
      <c r="G59">
        <v>1.49650002</v>
      </c>
      <c r="H59">
        <v>9.9000003020963209E+37</v>
      </c>
      <c r="J59" s="2">
        <f>TREND(Calibration!$A$2:$A$4,Calibration!$B$2:$B$4,C59)</f>
        <v>406.93329889110737</v>
      </c>
      <c r="K59" s="2">
        <f>TREND(Calibration!$A$2:$A$4,Calibration!$C$2:$C$4,E59)</f>
        <v>545.6879106493642</v>
      </c>
      <c r="L59" s="2">
        <f>TREND(Calibration!$A$2:$A$4,Calibration!$D$2:$D$4,G59)</f>
        <v>575.88415458320458</v>
      </c>
    </row>
    <row r="60" spans="1:12" x14ac:dyDescent="0.25">
      <c r="A60">
        <v>290088</v>
      </c>
      <c r="B60">
        <v>14.28100014</v>
      </c>
      <c r="C60">
        <v>0.63889998000000003</v>
      </c>
      <c r="D60">
        <v>1211.95605469</v>
      </c>
      <c r="E60">
        <v>1.4467999899999999</v>
      </c>
      <c r="F60">
        <v>9.9000003020963209E+37</v>
      </c>
      <c r="G60">
        <v>1.50020003</v>
      </c>
      <c r="H60">
        <v>9.9000003020963209E+37</v>
      </c>
      <c r="J60" s="2">
        <f>TREND(Calibration!$A$2:$A$4,Calibration!$B$2:$B$4,C60)</f>
        <v>408.58938172265999</v>
      </c>
      <c r="K60" s="2">
        <f>TREND(Calibration!$A$2:$A$4,Calibration!$C$2:$C$4,E60)</f>
        <v>565.59349429001986</v>
      </c>
      <c r="L60" s="2">
        <f>TREND(Calibration!$A$2:$A$4,Calibration!$D$2:$D$4,G60)</f>
        <v>577.40944285468834</v>
      </c>
    </row>
    <row r="61" spans="1:12" x14ac:dyDescent="0.25">
      <c r="A61">
        <v>295089</v>
      </c>
      <c r="B61">
        <v>14.18299961</v>
      </c>
      <c r="C61">
        <v>0.63290000000000002</v>
      </c>
      <c r="D61">
        <v>808.08697510000002</v>
      </c>
      <c r="E61">
        <v>1.44889998</v>
      </c>
      <c r="F61">
        <v>9.9000003020963209E+37</v>
      </c>
      <c r="G61">
        <v>1.4986000100000001</v>
      </c>
      <c r="H61">
        <v>9.9000003020963209E+37</v>
      </c>
      <c r="J61" s="2">
        <f>TREND(Calibration!$A$2:$A$4,Calibration!$B$2:$B$4,C61)</f>
        <v>404.90916902857106</v>
      </c>
      <c r="K61" s="2">
        <f>TREND(Calibration!$A$2:$A$4,Calibration!$C$2:$C$4,E61)</f>
        <v>566.4431198503263</v>
      </c>
      <c r="L61" s="2">
        <f>TREND(Calibration!$A$2:$A$4,Calibration!$D$2:$D$4,G61)</f>
        <v>576.74985227516584</v>
      </c>
    </row>
    <row r="62" spans="1:12" x14ac:dyDescent="0.25">
      <c r="A62">
        <v>300088</v>
      </c>
      <c r="B62">
        <v>14.083000180000001</v>
      </c>
      <c r="C62">
        <v>0.63719999999999999</v>
      </c>
      <c r="D62">
        <v>772.63397216999999</v>
      </c>
      <c r="E62">
        <v>1.4472999600000001</v>
      </c>
      <c r="F62">
        <v>9.9000003020963209E+37</v>
      </c>
      <c r="G62">
        <v>1.50189996</v>
      </c>
      <c r="H62">
        <v>9.9000003020963209E+37</v>
      </c>
      <c r="J62" s="2">
        <f>TREND(Calibration!$A$2:$A$4,Calibration!$B$2:$B$4,C62)</f>
        <v>407.5466635843166</v>
      </c>
      <c r="K62" s="2">
        <f>TREND(Calibration!$A$2:$A$4,Calibration!$C$2:$C$4,E62)</f>
        <v>565.79577491582597</v>
      </c>
      <c r="L62" s="2">
        <f>TREND(Calibration!$A$2:$A$4,Calibration!$D$2:$D$4,G62)</f>
        <v>578.11022022862619</v>
      </c>
    </row>
    <row r="63" spans="1:12" x14ac:dyDescent="0.25">
      <c r="A63">
        <v>305089</v>
      </c>
      <c r="B63">
        <v>14.01799965</v>
      </c>
      <c r="C63">
        <v>0.63450002999999999</v>
      </c>
      <c r="D63">
        <v>9.9000003020963209E+37</v>
      </c>
      <c r="E63">
        <v>1.4688999700000001</v>
      </c>
      <c r="F63">
        <v>926.46099853999999</v>
      </c>
      <c r="G63">
        <v>1.50129998</v>
      </c>
      <c r="H63">
        <v>9.9000003020963209E+37</v>
      </c>
      <c r="J63" s="2">
        <f>TREND(Calibration!$A$2:$A$4,Calibration!$B$2:$B$4,C63)</f>
        <v>405.89058075276398</v>
      </c>
      <c r="K63" s="2">
        <f>TREND(Calibration!$A$2:$A$4,Calibration!$C$2:$C$4,E63)</f>
        <v>574.53482633934402</v>
      </c>
      <c r="L63" s="2">
        <f>TREND(Calibration!$A$2:$A$4,Calibration!$D$2:$D$4,G63)</f>
        <v>577.86288509787653</v>
      </c>
    </row>
    <row r="64" spans="1:12" x14ac:dyDescent="0.25">
      <c r="A64">
        <v>310088</v>
      </c>
      <c r="B64">
        <v>14.105999949999999</v>
      </c>
      <c r="C64">
        <v>0.63669997</v>
      </c>
      <c r="D64">
        <v>300.67001342999998</v>
      </c>
      <c r="E64">
        <v>1.48570001</v>
      </c>
      <c r="F64">
        <v>9.9000003020963209E+37</v>
      </c>
      <c r="G64">
        <v>1.4986000100000001</v>
      </c>
      <c r="H64">
        <v>1007.27502441</v>
      </c>
      <c r="J64" s="2">
        <f>TREND(Calibration!$A$2:$A$4,Calibration!$B$2:$B$4,C64)</f>
        <v>407.23995976973305</v>
      </c>
      <c r="K64" s="2">
        <f>TREND(Calibration!$A$2:$A$4,Calibration!$C$2:$C$4,E64)</f>
        <v>581.33187937205821</v>
      </c>
      <c r="L64" s="2">
        <f>TREND(Calibration!$A$2:$A$4,Calibration!$D$2:$D$4,G64)</f>
        <v>576.74985227516584</v>
      </c>
    </row>
    <row r="65" spans="1:12" x14ac:dyDescent="0.25">
      <c r="A65">
        <v>315089</v>
      </c>
      <c r="B65">
        <v>14.12800026</v>
      </c>
      <c r="C65">
        <v>0.62699996999999996</v>
      </c>
      <c r="D65">
        <v>1240.6419677700001</v>
      </c>
      <c r="E65">
        <v>1.5163999800000001</v>
      </c>
      <c r="F65">
        <v>9.9000003020963209E+37</v>
      </c>
      <c r="G65">
        <v>1.5008000100000001</v>
      </c>
      <c r="H65">
        <v>9.9000003020963209E+37</v>
      </c>
      <c r="J65" s="2">
        <f>TREND(Calibration!$A$2:$A$4,Calibration!$B$2:$B$4,C65)</f>
        <v>401.29026274863241</v>
      </c>
      <c r="K65" s="2">
        <f>TREND(Calibration!$A$2:$A$4,Calibration!$C$2:$C$4,E65)</f>
        <v>593.75264290552241</v>
      </c>
      <c r="L65" s="2">
        <f>TREND(Calibration!$A$2:$A$4,Calibration!$D$2:$D$4,G65)</f>
        <v>577.656777985438</v>
      </c>
    </row>
    <row r="66" spans="1:12" x14ac:dyDescent="0.25">
      <c r="A66">
        <v>320089</v>
      </c>
      <c r="B66">
        <v>14.15400028</v>
      </c>
      <c r="C66">
        <v>0.62910001999999998</v>
      </c>
      <c r="D66">
        <v>9.9000003020963209E+37</v>
      </c>
      <c r="E66">
        <v>1.49269998</v>
      </c>
      <c r="F66">
        <v>646.31402588000003</v>
      </c>
      <c r="G66">
        <v>1.49590003</v>
      </c>
      <c r="H66">
        <v>9.9000003020963209E+37</v>
      </c>
      <c r="J66" s="2">
        <f>TREND(Calibration!$A$2:$A$4,Calibration!$B$2:$B$4,C66)</f>
        <v>402.57837215370074</v>
      </c>
      <c r="K66" s="2">
        <f>TREND(Calibration!$A$2:$A$4,Calibration!$C$2:$C$4,E66)</f>
        <v>584.16396592169804</v>
      </c>
      <c r="L66" s="2">
        <f>TREND(Calibration!$A$2:$A$4,Calibration!$D$2:$D$4,G66)</f>
        <v>575.63681533006536</v>
      </c>
    </row>
    <row r="67" spans="1:12" x14ac:dyDescent="0.25">
      <c r="A67">
        <v>325089</v>
      </c>
      <c r="B67">
        <v>14.11200047</v>
      </c>
      <c r="C67">
        <v>0.62749999999999995</v>
      </c>
      <c r="D67">
        <v>9.9000003020963209E+37</v>
      </c>
      <c r="E67">
        <v>1.44949996</v>
      </c>
      <c r="F67">
        <v>418.11700438999998</v>
      </c>
      <c r="G67">
        <v>1.50020003</v>
      </c>
      <c r="H67">
        <v>9.9000003020963209E+37</v>
      </c>
      <c r="J67" s="2">
        <f>TREND(Calibration!$A$2:$A$4,Calibration!$B$2:$B$4,C67)</f>
        <v>401.59696656321603</v>
      </c>
      <c r="K67" s="2">
        <f>TREND(Calibration!$A$2:$A$4,Calibration!$C$2:$C$4,E67)</f>
        <v>566.68586307466194</v>
      </c>
      <c r="L67" s="2">
        <f>TREND(Calibration!$A$2:$A$4,Calibration!$D$2:$D$4,G67)</f>
        <v>577.40944285468834</v>
      </c>
    </row>
    <row r="68" spans="1:12" x14ac:dyDescent="0.25">
      <c r="A68">
        <v>330089</v>
      </c>
      <c r="B68">
        <v>14.0340004</v>
      </c>
      <c r="C68">
        <v>0.63400000000000001</v>
      </c>
      <c r="D68">
        <v>9.9000003020963209E+37</v>
      </c>
      <c r="E68">
        <v>1.39489996</v>
      </c>
      <c r="F68">
        <v>420.01800537000003</v>
      </c>
      <c r="G68">
        <v>1.50189996</v>
      </c>
      <c r="H68">
        <v>9.9000003020963209E+37</v>
      </c>
      <c r="J68" s="2">
        <f>TREND(Calibration!$A$2:$A$4,Calibration!$B$2:$B$4,C68)</f>
        <v>405.58387693818037</v>
      </c>
      <c r="K68" s="2">
        <f>TREND(Calibration!$A$2:$A$4,Calibration!$C$2:$C$4,E68)</f>
        <v>544.59549331445896</v>
      </c>
      <c r="L68" s="2">
        <f>TREND(Calibration!$A$2:$A$4,Calibration!$D$2:$D$4,G68)</f>
        <v>578.11022022862619</v>
      </c>
    </row>
    <row r="69" spans="1:12" x14ac:dyDescent="0.25">
      <c r="A69">
        <v>335088</v>
      </c>
      <c r="B69">
        <v>13.946999549999999</v>
      </c>
      <c r="C69">
        <v>0.63779998000000004</v>
      </c>
      <c r="D69">
        <v>1369.4229736299999</v>
      </c>
      <c r="E69">
        <v>1.47650003</v>
      </c>
      <c r="F69">
        <v>866.80999756000006</v>
      </c>
      <c r="G69">
        <v>1.4991999899999999</v>
      </c>
      <c r="H69">
        <v>9.9000003020963209E+37</v>
      </c>
      <c r="J69" s="2">
        <f>TREND(Calibration!$A$2:$A$4,Calibration!$B$2:$B$4,C69)</f>
        <v>407.91467381305068</v>
      </c>
      <c r="K69" s="2">
        <f>TREND(Calibration!$A$2:$A$4,Calibration!$C$2:$C$4,E69)</f>
        <v>577.6097006177273</v>
      </c>
      <c r="L69" s="2">
        <f>TREND(Calibration!$A$2:$A$4,Calibration!$D$2:$D$4,G69)</f>
        <v>576.99718740591527</v>
      </c>
    </row>
    <row r="70" spans="1:12" x14ac:dyDescent="0.25">
      <c r="A70">
        <v>340090</v>
      </c>
      <c r="B70">
        <v>13.78800011</v>
      </c>
      <c r="C70">
        <v>0.63719999999999999</v>
      </c>
      <c r="D70">
        <v>9.9000003020963209E+37</v>
      </c>
      <c r="E70">
        <v>1.4462000100000001</v>
      </c>
      <c r="F70">
        <v>199.50799560999999</v>
      </c>
      <c r="G70">
        <v>1.4991999899999999</v>
      </c>
      <c r="H70">
        <v>9.9000003020963209E+37</v>
      </c>
      <c r="J70" s="2">
        <f>TREND(Calibration!$A$2:$A$4,Calibration!$B$2:$B$4,C70)</f>
        <v>407.5466635843166</v>
      </c>
      <c r="K70" s="2">
        <f>TREND(Calibration!$A$2:$A$4,Calibration!$C$2:$C$4,E70)</f>
        <v>565.35075106568434</v>
      </c>
      <c r="L70" s="2">
        <f>TREND(Calibration!$A$2:$A$4,Calibration!$D$2:$D$4,G70)</f>
        <v>576.99718740591527</v>
      </c>
    </row>
    <row r="71" spans="1:12" x14ac:dyDescent="0.25">
      <c r="A71">
        <v>345089</v>
      </c>
      <c r="B71">
        <v>13.74199963</v>
      </c>
      <c r="C71">
        <v>0.63779998000000004</v>
      </c>
      <c r="D71">
        <v>9.9000003020963209E+37</v>
      </c>
      <c r="E71">
        <v>1.4592000199999999</v>
      </c>
      <c r="F71">
        <v>641.17999268000005</v>
      </c>
      <c r="G71">
        <v>1.50129998</v>
      </c>
      <c r="H71">
        <v>9.9000003020963209E+37</v>
      </c>
      <c r="J71" s="2">
        <f>TREND(Calibration!$A$2:$A$4,Calibration!$B$2:$B$4,C71)</f>
        <v>407.91467381305068</v>
      </c>
      <c r="K71" s="2">
        <f>TREND(Calibration!$A$2:$A$4,Calibration!$C$2:$C$4,E71)</f>
        <v>570.61036695920689</v>
      </c>
      <c r="L71" s="2">
        <f>TREND(Calibration!$A$2:$A$4,Calibration!$D$2:$D$4,G71)</f>
        <v>577.86288509787653</v>
      </c>
    </row>
    <row r="72" spans="1:12" x14ac:dyDescent="0.25">
      <c r="A72">
        <v>350090</v>
      </c>
      <c r="B72">
        <v>13.725999829999999</v>
      </c>
      <c r="C72">
        <v>0.63400000000000001</v>
      </c>
      <c r="D72">
        <v>9.9000003020963209E+37</v>
      </c>
      <c r="E72">
        <v>1.4558999500000001</v>
      </c>
      <c r="F72">
        <v>260.01501465000001</v>
      </c>
      <c r="G72">
        <v>1.4986000100000001</v>
      </c>
      <c r="H72">
        <v>9.9000003020963209E+37</v>
      </c>
      <c r="J72" s="2">
        <f>TREND(Calibration!$A$2:$A$4,Calibration!$B$2:$B$4,C72)</f>
        <v>405.58387693818037</v>
      </c>
      <c r="K72" s="2">
        <f>TREND(Calibration!$A$2:$A$4,Calibration!$C$2:$C$4,E72)</f>
        <v>569.27520639996601</v>
      </c>
      <c r="L72" s="2">
        <f>TREND(Calibration!$A$2:$A$4,Calibration!$D$2:$D$4,G72)</f>
        <v>576.74985227516584</v>
      </c>
    </row>
    <row r="73" spans="1:12" x14ac:dyDescent="0.25">
      <c r="A73">
        <v>355103</v>
      </c>
      <c r="B73">
        <v>13.76200008</v>
      </c>
      <c r="C73">
        <v>0.64099996999999997</v>
      </c>
      <c r="D73">
        <v>944.91302489999998</v>
      </c>
      <c r="E73">
        <v>1.4613000199999999</v>
      </c>
      <c r="F73">
        <v>849.69097899999997</v>
      </c>
      <c r="G73">
        <v>1.50129998</v>
      </c>
      <c r="H73">
        <v>9.9000003020963209E+37</v>
      </c>
      <c r="J73" s="2">
        <f>TREND(Calibration!$A$2:$A$4,Calibration!$B$2:$B$4,C73)</f>
        <v>409.87745432547865</v>
      </c>
      <c r="K73" s="2">
        <f>TREND(Calibration!$A$2:$A$4,Calibration!$C$2:$C$4,E73)</f>
        <v>571.45999656536856</v>
      </c>
      <c r="L73" s="2">
        <f>TREND(Calibration!$A$2:$A$4,Calibration!$D$2:$D$4,G73)</f>
        <v>577.86288509787653</v>
      </c>
    </row>
    <row r="74" spans="1:12" x14ac:dyDescent="0.25">
      <c r="A74">
        <v>360090</v>
      </c>
      <c r="B74">
        <v>13.7840004</v>
      </c>
      <c r="C74">
        <v>0.64160001</v>
      </c>
      <c r="D74">
        <v>1340.2419433600001</v>
      </c>
      <c r="E74">
        <v>1.4986000100000001</v>
      </c>
      <c r="F74">
        <v>922.79797363</v>
      </c>
      <c r="G74">
        <v>1.50020003</v>
      </c>
      <c r="H74">
        <v>9.9000003020963209E+37</v>
      </c>
      <c r="J74" s="2">
        <f>TREND(Calibration!$A$2:$A$4,Calibration!$B$2:$B$4,C74)</f>
        <v>410.24550135646228</v>
      </c>
      <c r="K74" s="2">
        <f>TREND(Calibration!$A$2:$A$4,Calibration!$C$2:$C$4,E74)</f>
        <v>586.55103266705135</v>
      </c>
      <c r="L74" s="2">
        <f>TREND(Calibration!$A$2:$A$4,Calibration!$D$2:$D$4,G74)</f>
        <v>577.40944285468834</v>
      </c>
    </row>
    <row r="75" spans="1:12" x14ac:dyDescent="0.25">
      <c r="A75">
        <v>365090</v>
      </c>
      <c r="B75">
        <v>13.81700039</v>
      </c>
      <c r="C75">
        <v>0.64429997999999999</v>
      </c>
      <c r="D75">
        <v>9.9000003020963209E+37</v>
      </c>
      <c r="E75">
        <v>1.4716000600000001</v>
      </c>
      <c r="F75">
        <v>693.64300536999997</v>
      </c>
      <c r="G75">
        <v>1.5008000100000001</v>
      </c>
      <c r="H75">
        <v>9.9000003020963209E+37</v>
      </c>
      <c r="J75" s="2">
        <f>TREND(Calibration!$A$2:$A$4,Calibration!$B$2:$B$4,C75)</f>
        <v>411.90158418801497</v>
      </c>
      <c r="K75" s="2">
        <f>TREND(Calibration!$A$2:$A$4,Calibration!$C$2:$C$4,E75)</f>
        <v>575.62724367424926</v>
      </c>
      <c r="L75" s="2">
        <f>TREND(Calibration!$A$2:$A$4,Calibration!$D$2:$D$4,G75)</f>
        <v>577.656777985438</v>
      </c>
    </row>
    <row r="76" spans="1:12" x14ac:dyDescent="0.25">
      <c r="A76">
        <v>370090</v>
      </c>
      <c r="B76">
        <v>13.89500046</v>
      </c>
      <c r="C76">
        <v>0.64800000000000002</v>
      </c>
      <c r="D76">
        <v>1111.4389648399999</v>
      </c>
      <c r="E76">
        <v>1.39380002</v>
      </c>
      <c r="F76">
        <v>829.22399901999995</v>
      </c>
      <c r="G76">
        <v>1.4996999499999999</v>
      </c>
      <c r="H76">
        <v>9.9000003020963209E+37</v>
      </c>
      <c r="J76" s="2">
        <f>TREND(Calibration!$A$2:$A$4,Calibration!$B$2:$B$4,C76)</f>
        <v>414.17106851502655</v>
      </c>
      <c r="K76" s="2">
        <f>TREND(Calibration!$A$2:$A$4,Calibration!$C$2:$C$4,E76)</f>
        <v>544.15047351017245</v>
      </c>
      <c r="L76" s="2">
        <f>TREND(Calibration!$A$2:$A$4,Calibration!$D$2:$D$4,G76)</f>
        <v>577.20329039596425</v>
      </c>
    </row>
    <row r="77" spans="1:12" x14ac:dyDescent="0.25">
      <c r="A77">
        <v>375091</v>
      </c>
      <c r="B77">
        <v>13.87800026</v>
      </c>
      <c r="C77">
        <v>0.64910000999999995</v>
      </c>
      <c r="D77">
        <v>9.9000003020963209E+37</v>
      </c>
      <c r="E77">
        <v>1.38680005</v>
      </c>
      <c r="F77">
        <v>297.39401244999999</v>
      </c>
      <c r="G77">
        <v>1.50020003</v>
      </c>
      <c r="H77">
        <v>9.9000003020963209E+37</v>
      </c>
      <c r="J77" s="2">
        <f>TREND(Calibration!$A$2:$A$4,Calibration!$B$2:$B$4,C77)</f>
        <v>414.84578255834413</v>
      </c>
      <c r="K77" s="2">
        <f>TREND(Calibration!$A$2:$A$4,Calibration!$C$2:$C$4,E77)</f>
        <v>541.31838696053273</v>
      </c>
      <c r="L77" s="2">
        <f>TREND(Calibration!$A$2:$A$4,Calibration!$D$2:$D$4,G77)</f>
        <v>577.40944285468834</v>
      </c>
    </row>
    <row r="78" spans="1:12" x14ac:dyDescent="0.25">
      <c r="A78">
        <v>380091</v>
      </c>
      <c r="B78">
        <v>13.833000180000001</v>
      </c>
      <c r="C78">
        <v>0.64319998</v>
      </c>
      <c r="D78">
        <v>1170.4880371100001</v>
      </c>
      <c r="E78">
        <v>1.37549996</v>
      </c>
      <c r="F78">
        <v>450.93301392000001</v>
      </c>
      <c r="G78">
        <v>1.4996999499999999</v>
      </c>
      <c r="H78">
        <v>9.9000003020963209E+37</v>
      </c>
      <c r="J78" s="2">
        <f>TREND(Calibration!$A$2:$A$4,Calibration!$B$2:$B$4,C78)</f>
        <v>411.2268762784056</v>
      </c>
      <c r="K78" s="2">
        <f>TREND(Calibration!$A$2:$A$4,Calibration!$C$2:$C$4,E78)</f>
        <v>536.74653409563211</v>
      </c>
      <c r="L78" s="2">
        <f>TREND(Calibration!$A$2:$A$4,Calibration!$D$2:$D$4,G78)</f>
        <v>577.20329039596425</v>
      </c>
    </row>
    <row r="79" spans="1:12" x14ac:dyDescent="0.25">
      <c r="A79">
        <v>385090</v>
      </c>
      <c r="B79">
        <v>13.774999619999999</v>
      </c>
      <c r="C79">
        <v>0.65289998000000005</v>
      </c>
      <c r="D79">
        <v>1063.0379638700001</v>
      </c>
      <c r="E79">
        <v>1.3631000499999999</v>
      </c>
      <c r="F79">
        <v>574.79797363</v>
      </c>
      <c r="G79">
        <v>1.4996999499999999</v>
      </c>
      <c r="H79">
        <v>9.9000003020963209E+37</v>
      </c>
      <c r="J79" s="2">
        <f>TREND(Calibration!$A$2:$A$4,Calibration!$B$2:$B$4,C79)</f>
        <v>417.17657329950623</v>
      </c>
      <c r="K79" s="2">
        <f>TREND(Calibration!$A$2:$A$4,Calibration!$C$2:$C$4,E79)</f>
        <v>531.72970997670836</v>
      </c>
      <c r="L79" s="2">
        <f>TREND(Calibration!$A$2:$A$4,Calibration!$D$2:$D$4,G79)</f>
        <v>577.20329039596425</v>
      </c>
    </row>
    <row r="80" spans="1:12" x14ac:dyDescent="0.25">
      <c r="A80">
        <v>390091</v>
      </c>
      <c r="B80">
        <v>13.67399979</v>
      </c>
      <c r="C80">
        <v>0.64749997999999997</v>
      </c>
      <c r="D80">
        <v>9.9000003020963209E+37</v>
      </c>
      <c r="E80">
        <v>1.4035999800000001</v>
      </c>
      <c r="F80">
        <v>262.37899779999998</v>
      </c>
      <c r="G80">
        <v>1.49749994</v>
      </c>
      <c r="H80">
        <v>9.9000003020963209E+37</v>
      </c>
      <c r="J80" s="2">
        <f>TREND(Calibration!$A$2:$A$4,Calibration!$B$2:$B$4,C80)</f>
        <v>413.8643708341512</v>
      </c>
      <c r="K80" s="2">
        <f>TREND(Calibration!$A$2:$A$4,Calibration!$C$2:$C$4,E80)</f>
        <v>548.11539548883923</v>
      </c>
      <c r="L80" s="2">
        <f>TREND(Calibration!$A$2:$A$4,Calibration!$D$2:$D$4,G80)</f>
        <v>576.29636056330253</v>
      </c>
    </row>
    <row r="81" spans="1:12" x14ac:dyDescent="0.25">
      <c r="A81">
        <v>395091</v>
      </c>
      <c r="B81">
        <v>13.65799999</v>
      </c>
      <c r="C81">
        <v>0.64590000999999997</v>
      </c>
      <c r="D81">
        <v>1364.6130371100001</v>
      </c>
      <c r="E81">
        <v>1.40840006</v>
      </c>
      <c r="F81">
        <v>708.15802001999998</v>
      </c>
      <c r="G81">
        <v>1.50020003</v>
      </c>
      <c r="H81">
        <v>9.9000003020963209E+37</v>
      </c>
      <c r="J81" s="2">
        <f>TREND(Calibration!$A$2:$A$4,Calibration!$B$2:$B$4,C81)</f>
        <v>412.88299591220789</v>
      </c>
      <c r="K81" s="2">
        <f>TREND(Calibration!$A$2:$A$4,Calibration!$C$2:$C$4,E81)</f>
        <v>550.05743838405078</v>
      </c>
      <c r="L81" s="2">
        <f>TREND(Calibration!$A$2:$A$4,Calibration!$D$2:$D$4,G81)</f>
        <v>577.40944285468834</v>
      </c>
    </row>
    <row r="82" spans="1:12" x14ac:dyDescent="0.25">
      <c r="A82">
        <v>400090</v>
      </c>
      <c r="B82">
        <v>13.67099953</v>
      </c>
      <c r="C82">
        <v>0.63829999999999998</v>
      </c>
      <c r="D82">
        <v>9.9000003020963209E+37</v>
      </c>
      <c r="E82">
        <v>1.34249997</v>
      </c>
      <c r="F82">
        <v>340.18301392000001</v>
      </c>
      <c r="G82">
        <v>1.4991999899999999</v>
      </c>
      <c r="H82">
        <v>9.9000003020963209E+37</v>
      </c>
      <c r="J82" s="2">
        <f>TREND(Calibration!$A$2:$A$4,Calibration!$B$2:$B$4,C82)</f>
        <v>408.22137149392597</v>
      </c>
      <c r="K82" s="2">
        <f>TREND(Calibration!$A$2:$A$4,Calibration!$C$2:$C$4,E82)</f>
        <v>523.39521575894707</v>
      </c>
      <c r="L82" s="2">
        <f>TREND(Calibration!$A$2:$A$4,Calibration!$D$2:$D$4,G82)</f>
        <v>576.99718740591527</v>
      </c>
    </row>
    <row r="83" spans="1:12" x14ac:dyDescent="0.25">
      <c r="A83">
        <v>405089</v>
      </c>
      <c r="B83">
        <v>13.75199986</v>
      </c>
      <c r="C83">
        <v>0.64209998000000001</v>
      </c>
      <c r="D83">
        <v>816.16802978999999</v>
      </c>
      <c r="E83">
        <v>1.403</v>
      </c>
      <c r="F83">
        <v>821.72100829999999</v>
      </c>
      <c r="G83">
        <v>1.50349998</v>
      </c>
      <c r="H83">
        <v>9.9000003020963209E+37</v>
      </c>
      <c r="J83" s="2">
        <f>TREND(Calibration!$A$2:$A$4,Calibration!$B$2:$B$4,C83)</f>
        <v>410.55216836879629</v>
      </c>
      <c r="K83" s="2">
        <f>TREND(Calibration!$A$2:$A$4,Calibration!$C$2:$C$4,E83)</f>
        <v>547.87265226450347</v>
      </c>
      <c r="L83" s="2">
        <f>TREND(Calibration!$A$2:$A$4,Calibration!$D$2:$D$4,G83)</f>
        <v>578.76981080814869</v>
      </c>
    </row>
    <row r="84" spans="1:12" x14ac:dyDescent="0.25">
      <c r="A84">
        <v>410090</v>
      </c>
      <c r="B84">
        <v>13.833000180000001</v>
      </c>
      <c r="C84">
        <v>0.63889998000000003</v>
      </c>
      <c r="D84">
        <v>580.18798828000001</v>
      </c>
      <c r="E84">
        <v>1.4046000199999999</v>
      </c>
      <c r="F84">
        <v>927.82098388999998</v>
      </c>
      <c r="G84">
        <v>1.50349998</v>
      </c>
      <c r="H84">
        <v>9.9000003020963209E+37</v>
      </c>
      <c r="J84" s="2">
        <f>TREND(Calibration!$A$2:$A$4,Calibration!$B$2:$B$4,C84)</f>
        <v>408.58938172265999</v>
      </c>
      <c r="K84" s="2">
        <f>TREND(Calibration!$A$2:$A$4,Calibration!$C$2:$C$4,E84)</f>
        <v>548.5199971990038</v>
      </c>
      <c r="L84" s="2">
        <f>TREND(Calibration!$A$2:$A$4,Calibration!$D$2:$D$4,G84)</f>
        <v>578.76981080814869</v>
      </c>
    </row>
    <row r="85" spans="1:12" x14ac:dyDescent="0.25">
      <c r="A85">
        <v>415090</v>
      </c>
      <c r="B85">
        <v>13.92700005</v>
      </c>
      <c r="C85">
        <v>0.64529996999999995</v>
      </c>
      <c r="D85">
        <v>614.92602538999995</v>
      </c>
      <c r="E85">
        <v>1.3667999500000001</v>
      </c>
      <c r="F85">
        <v>9.9000003020963209E+37</v>
      </c>
      <c r="G85">
        <v>1.5028999999999999</v>
      </c>
      <c r="H85">
        <v>9.9000003020963209E+37</v>
      </c>
      <c r="J85" s="2">
        <f>TREND(Calibration!$A$2:$A$4,Calibration!$B$2:$B$4,C85)</f>
        <v>412.51494888122426</v>
      </c>
      <c r="K85" s="2">
        <f>TREND(Calibration!$A$2:$A$4,Calibration!$C$2:$C$4,E85)</f>
        <v>533.2266359671072</v>
      </c>
      <c r="L85" s="2">
        <f>TREND(Calibration!$A$2:$A$4,Calibration!$D$2:$D$4,G85)</f>
        <v>578.52247567739914</v>
      </c>
    </row>
    <row r="86" spans="1:12" x14ac:dyDescent="0.25">
      <c r="A86">
        <v>420090</v>
      </c>
      <c r="B86">
        <v>13.90600014</v>
      </c>
      <c r="C86">
        <v>0.64370000000000005</v>
      </c>
      <c r="D86">
        <v>9.9000003020963209E+37</v>
      </c>
      <c r="E86">
        <v>1.2961000199999999</v>
      </c>
      <c r="F86">
        <v>928.80902100000003</v>
      </c>
      <c r="G86">
        <v>1.5039999500000001</v>
      </c>
      <c r="H86">
        <v>9.9000003020963209E+37</v>
      </c>
      <c r="J86" s="2">
        <f>TREND(Calibration!$A$2:$A$4,Calibration!$B$2:$B$4,C86)</f>
        <v>411.53357395928094</v>
      </c>
      <c r="K86" s="2">
        <f>TREND(Calibration!$A$2:$A$4,Calibration!$C$2:$C$4,E86)</f>
        <v>504.62246754731825</v>
      </c>
      <c r="L86" s="2">
        <f>TREND(Calibration!$A$2:$A$4,Calibration!$D$2:$D$4,G86)</f>
        <v>578.97591792058734</v>
      </c>
    </row>
    <row r="87" spans="1:12" x14ac:dyDescent="0.25">
      <c r="A87">
        <v>425090</v>
      </c>
      <c r="B87">
        <v>13.89299965</v>
      </c>
      <c r="C87">
        <v>0.64319998</v>
      </c>
      <c r="D87">
        <v>9.9000003020963209E+37</v>
      </c>
      <c r="E87">
        <v>1.2912000400000001</v>
      </c>
      <c r="F87">
        <v>861.74597168000003</v>
      </c>
      <c r="G87">
        <v>1.4991999899999999</v>
      </c>
      <c r="H87">
        <v>9.9000003020963209E+37</v>
      </c>
      <c r="J87" s="2">
        <f>TREND(Calibration!$A$2:$A$4,Calibration!$B$2:$B$4,C87)</f>
        <v>411.2268762784056</v>
      </c>
      <c r="K87" s="2">
        <f>TREND(Calibration!$A$2:$A$4,Calibration!$C$2:$C$4,E87)</f>
        <v>502.64000655798498</v>
      </c>
      <c r="L87" s="2">
        <f>TREND(Calibration!$A$2:$A$4,Calibration!$D$2:$D$4,G87)</f>
        <v>576.99718740591527</v>
      </c>
    </row>
    <row r="88" spans="1:12" x14ac:dyDescent="0.25">
      <c r="A88">
        <v>430090</v>
      </c>
      <c r="B88">
        <v>13.86900043</v>
      </c>
      <c r="C88">
        <v>0.64319998</v>
      </c>
      <c r="D88">
        <v>695.93200683999999</v>
      </c>
      <c r="E88">
        <v>1.29990005</v>
      </c>
      <c r="F88">
        <v>1171.5720214800001</v>
      </c>
      <c r="G88">
        <v>1.4986000100000001</v>
      </c>
      <c r="H88">
        <v>9.9000003020963209E+37</v>
      </c>
      <c r="J88" s="2">
        <f>TREND(Calibration!$A$2:$A$4,Calibration!$B$2:$B$4,C88)</f>
        <v>411.2268762784056</v>
      </c>
      <c r="K88" s="2">
        <f>TREND(Calibration!$A$2:$A$4,Calibration!$C$2:$C$4,E88)</f>
        <v>506.15990468650989</v>
      </c>
      <c r="L88" s="2">
        <f>TREND(Calibration!$A$2:$A$4,Calibration!$D$2:$D$4,G88)</f>
        <v>576.74985227516584</v>
      </c>
    </row>
    <row r="89" spans="1:12" x14ac:dyDescent="0.25">
      <c r="A89">
        <v>435090</v>
      </c>
      <c r="B89">
        <v>13.84899998</v>
      </c>
      <c r="C89">
        <v>0.64529996999999995</v>
      </c>
      <c r="D89">
        <v>65.547996519999998</v>
      </c>
      <c r="E89">
        <v>1.39059997</v>
      </c>
      <c r="F89">
        <v>9.9000003020963209E+37</v>
      </c>
      <c r="G89">
        <v>1.4996999499999999</v>
      </c>
      <c r="H89">
        <v>9.9000003020963209E+37</v>
      </c>
      <c r="J89" s="2">
        <f>TREND(Calibration!$A$2:$A$4,Calibration!$B$2:$B$4,C89)</f>
        <v>412.51494888122426</v>
      </c>
      <c r="K89" s="2">
        <f>TREND(Calibration!$A$2:$A$4,Calibration!$C$2:$C$4,E89)</f>
        <v>542.85577959531645</v>
      </c>
      <c r="L89" s="2">
        <f>TREND(Calibration!$A$2:$A$4,Calibration!$D$2:$D$4,G89)</f>
        <v>577.20329039596425</v>
      </c>
    </row>
    <row r="90" spans="1:12" x14ac:dyDescent="0.25">
      <c r="A90">
        <v>440090</v>
      </c>
      <c r="B90">
        <v>13.86200047</v>
      </c>
      <c r="C90">
        <v>0.64529996999999995</v>
      </c>
      <c r="D90">
        <v>790.76898193</v>
      </c>
      <c r="E90">
        <v>1.3695000399999999</v>
      </c>
      <c r="F90">
        <v>9.9000003020963209E+37</v>
      </c>
      <c r="G90">
        <v>1.5008000100000001</v>
      </c>
      <c r="H90">
        <v>9.9000003020963209E+37</v>
      </c>
      <c r="J90" s="2">
        <f>TREND(Calibration!$A$2:$A$4,Calibration!$B$2:$B$4,C90)</f>
        <v>412.51494888122426</v>
      </c>
      <c r="K90" s="2">
        <f>TREND(Calibration!$A$2:$A$4,Calibration!$C$2:$C$4,E90)</f>
        <v>534.31905330201243</v>
      </c>
      <c r="L90" s="2">
        <f>TREND(Calibration!$A$2:$A$4,Calibration!$D$2:$D$4,G90)</f>
        <v>577.656777985438</v>
      </c>
    </row>
    <row r="91" spans="1:12" x14ac:dyDescent="0.25">
      <c r="A91">
        <v>445103</v>
      </c>
      <c r="B91">
        <v>13.864999770000001</v>
      </c>
      <c r="C91">
        <v>0.64859997999999996</v>
      </c>
      <c r="D91">
        <v>542.20300293000003</v>
      </c>
      <c r="E91">
        <v>1.39709997</v>
      </c>
      <c r="F91">
        <v>9.9000003020963209E+37</v>
      </c>
      <c r="G91">
        <v>1.50129998</v>
      </c>
      <c r="H91">
        <v>9.9000003020963209E+37</v>
      </c>
      <c r="J91" s="2">
        <f>TREND(Calibration!$A$2:$A$4,Calibration!$B$2:$B$4,C91)</f>
        <v>414.53907874376057</v>
      </c>
      <c r="K91" s="2">
        <f>TREND(Calibration!$A$2:$A$4,Calibration!$C$2:$C$4,E91)</f>
        <v>545.48558551915016</v>
      </c>
      <c r="L91" s="2">
        <f>TREND(Calibration!$A$2:$A$4,Calibration!$D$2:$D$4,G91)</f>
        <v>577.86288509787653</v>
      </c>
    </row>
    <row r="92" spans="1:12" x14ac:dyDescent="0.25">
      <c r="A92">
        <v>450091</v>
      </c>
      <c r="B92">
        <v>13.92700005</v>
      </c>
      <c r="C92">
        <v>0.65069997000000002</v>
      </c>
      <c r="D92">
        <v>661.24902343999997</v>
      </c>
      <c r="E92">
        <v>1.3458000400000001</v>
      </c>
      <c r="F92">
        <v>9.9000003020963209E+37</v>
      </c>
      <c r="G92">
        <v>1.5008000100000001</v>
      </c>
      <c r="H92">
        <v>636.64501953000001</v>
      </c>
      <c r="J92" s="2">
        <f>TREND(Calibration!$A$2:$A$4,Calibration!$B$2:$B$4,C92)</f>
        <v>415.82715134657923</v>
      </c>
      <c r="K92" s="2">
        <f>TREND(Calibration!$A$2:$A$4,Calibration!$C$2:$C$4,E92)</f>
        <v>524.73037631818806</v>
      </c>
      <c r="L92" s="2">
        <f>TREND(Calibration!$A$2:$A$4,Calibration!$D$2:$D$4,G92)</f>
        <v>577.656777985438</v>
      </c>
    </row>
    <row r="93" spans="1:12" x14ac:dyDescent="0.25">
      <c r="A93">
        <v>455090</v>
      </c>
      <c r="B93">
        <v>13.99199963</v>
      </c>
      <c r="C93">
        <v>0.65670002000000005</v>
      </c>
      <c r="D93">
        <v>816.34698486000002</v>
      </c>
      <c r="E93">
        <v>1.3662999899999999</v>
      </c>
      <c r="F93">
        <v>9.9000003020963209E+37</v>
      </c>
      <c r="G93">
        <v>1.5008000100000001</v>
      </c>
      <c r="H93">
        <v>9.9000003020963209E+37</v>
      </c>
      <c r="J93" s="2">
        <f>TREND(Calibration!$A$2:$A$4,Calibration!$B$2:$B$4,C93)</f>
        <v>419.5074069766261</v>
      </c>
      <c r="K93" s="2">
        <f>TREND(Calibration!$A$2:$A$4,Calibration!$C$2:$C$4,E93)</f>
        <v>533.02435938715644</v>
      </c>
      <c r="L93" s="2">
        <f>TREND(Calibration!$A$2:$A$4,Calibration!$D$2:$D$4,G93)</f>
        <v>577.656777985438</v>
      </c>
    </row>
    <row r="94" spans="1:12" x14ac:dyDescent="0.25">
      <c r="A94">
        <v>460091</v>
      </c>
      <c r="B94">
        <v>14.135000229999999</v>
      </c>
      <c r="C94">
        <v>0.65130001000000004</v>
      </c>
      <c r="D94">
        <v>9.9000003020963209E+37</v>
      </c>
      <c r="E94">
        <v>1.34309995</v>
      </c>
      <c r="F94">
        <v>977.18499756000006</v>
      </c>
      <c r="G94">
        <v>1.5024000399999999</v>
      </c>
      <c r="H94">
        <v>9.9000003020963209E+37</v>
      </c>
      <c r="J94" s="2">
        <f>TREND(Calibration!$A$2:$A$4,Calibration!$B$2:$B$4,C94)</f>
        <v>416.19519837756286</v>
      </c>
      <c r="K94" s="2">
        <f>TREND(Calibration!$A$2:$A$4,Calibration!$C$2:$C$4,E94)</f>
        <v>523.63795898328283</v>
      </c>
      <c r="L94" s="2">
        <f>TREND(Calibration!$A$2:$A$4,Calibration!$D$2:$D$4,G94)</f>
        <v>578.31637268735017</v>
      </c>
    </row>
    <row r="95" spans="1:12" x14ac:dyDescent="0.25">
      <c r="A95">
        <v>465090</v>
      </c>
      <c r="B95">
        <v>14.368000029999999</v>
      </c>
      <c r="C95">
        <v>0.66320002</v>
      </c>
      <c r="D95">
        <v>305.92599487000001</v>
      </c>
      <c r="E95">
        <v>1.3311999999999999</v>
      </c>
      <c r="F95">
        <v>9.9000003020963209E+37</v>
      </c>
      <c r="G95">
        <v>1.50020003</v>
      </c>
      <c r="H95">
        <v>1301.7130127</v>
      </c>
      <c r="J95" s="2">
        <f>TREND(Calibration!$A$2:$A$4,Calibration!$B$2:$B$4,C95)</f>
        <v>423.49431735159038</v>
      </c>
      <c r="K95" s="2">
        <f>TREND(Calibration!$A$2:$A$4,Calibration!$C$2:$C$4,E95)</f>
        <v>518.82341144430973</v>
      </c>
      <c r="L95" s="2">
        <f>TREND(Calibration!$A$2:$A$4,Calibration!$D$2:$D$4,G95)</f>
        <v>577.40944285468834</v>
      </c>
    </row>
    <row r="96" spans="1:12" x14ac:dyDescent="0.25">
      <c r="A96">
        <v>470091</v>
      </c>
      <c r="B96">
        <v>14.472000120000001</v>
      </c>
      <c r="C96">
        <v>0.66909998999999998</v>
      </c>
      <c r="D96">
        <v>9.9000003020963209E+37</v>
      </c>
      <c r="E96">
        <v>1.42460001</v>
      </c>
      <c r="F96">
        <v>938.90399170000001</v>
      </c>
      <c r="G96">
        <v>1.5024000399999999</v>
      </c>
      <c r="H96">
        <v>9.9000003020963209E+37</v>
      </c>
      <c r="J96" s="2">
        <f>TREND(Calibration!$A$2:$A$4,Calibration!$B$2:$B$4,C96)</f>
        <v>427.1131868292793</v>
      </c>
      <c r="K96" s="2">
        <f>TREND(Calibration!$A$2:$A$4,Calibration!$C$2:$C$4,E96)</f>
        <v>556.61170368802152</v>
      </c>
      <c r="L96" s="2">
        <f>TREND(Calibration!$A$2:$A$4,Calibration!$D$2:$D$4,G96)</f>
        <v>578.31637268735017</v>
      </c>
    </row>
    <row r="97" spans="1:12" x14ac:dyDescent="0.25">
      <c r="A97">
        <v>475089</v>
      </c>
      <c r="B97">
        <v>14.58199978</v>
      </c>
      <c r="C97">
        <v>0.67070001000000001</v>
      </c>
      <c r="D97">
        <v>9.9000003020963209E+37</v>
      </c>
      <c r="E97">
        <v>1.3550000200000001</v>
      </c>
      <c r="F97">
        <v>1064.5169677700001</v>
      </c>
      <c r="G97">
        <v>1.50189996</v>
      </c>
      <c r="H97">
        <v>9.9000003020963209E+37</v>
      </c>
      <c r="J97" s="2">
        <f>TREND(Calibration!$A$2:$A$4,Calibration!$B$2:$B$4,C97)</f>
        <v>428.09459241976401</v>
      </c>
      <c r="K97" s="2">
        <f>TREND(Calibration!$A$2:$A$4,Calibration!$C$2:$C$4,E97)</f>
        <v>528.45255507251909</v>
      </c>
      <c r="L97" s="2">
        <f>TREND(Calibration!$A$2:$A$4,Calibration!$D$2:$D$4,G97)</f>
        <v>578.11022022862619</v>
      </c>
    </row>
    <row r="98" spans="1:12" x14ac:dyDescent="0.25">
      <c r="A98">
        <v>480090</v>
      </c>
      <c r="B98">
        <v>14.618000029999999</v>
      </c>
      <c r="C98">
        <v>0.66970003</v>
      </c>
      <c r="D98">
        <v>9.9000003020963209E+37</v>
      </c>
      <c r="E98">
        <v>1.3538999599999999</v>
      </c>
      <c r="F98">
        <v>488.28601073999999</v>
      </c>
      <c r="G98">
        <v>1.50129998</v>
      </c>
      <c r="H98">
        <v>9.9000003020963209E+37</v>
      </c>
      <c r="J98" s="2">
        <f>TREND(Calibration!$A$2:$A$4,Calibration!$B$2:$B$4,C98)</f>
        <v>427.48123386026293</v>
      </c>
      <c r="K98" s="2">
        <f>TREND(Calibration!$A$2:$A$4,Calibration!$C$2:$C$4,E98)</f>
        <v>528.00748671796941</v>
      </c>
      <c r="L98" s="2">
        <f>TREND(Calibration!$A$2:$A$4,Calibration!$D$2:$D$4,G98)</f>
        <v>577.86288509787653</v>
      </c>
    </row>
    <row r="99" spans="1:12" x14ac:dyDescent="0.25">
      <c r="A99">
        <v>485089</v>
      </c>
      <c r="B99">
        <v>14.69799995</v>
      </c>
      <c r="C99">
        <v>0.67180002000000005</v>
      </c>
      <c r="D99">
        <v>9.9000003020963209E+37</v>
      </c>
      <c r="E99">
        <v>1.35769999</v>
      </c>
      <c r="F99">
        <v>634.11700439000003</v>
      </c>
      <c r="G99">
        <v>1.50510001</v>
      </c>
      <c r="H99">
        <v>9.9000003020963209E+37</v>
      </c>
      <c r="J99" s="2">
        <f>TREND(Calibration!$A$2:$A$4,Calibration!$B$2:$B$4,C99)</f>
        <v>428.76930646308165</v>
      </c>
      <c r="K99" s="2">
        <f>TREND(Calibration!$A$2:$A$4,Calibration!$C$2:$C$4,E99)</f>
        <v>529.54492385716105</v>
      </c>
      <c r="L99" s="2">
        <f>TREND(Calibration!$A$2:$A$4,Calibration!$D$2:$D$4,G99)</f>
        <v>579.42940551006097</v>
      </c>
    </row>
    <row r="100" spans="1:12" x14ac:dyDescent="0.25">
      <c r="A100">
        <v>490088</v>
      </c>
      <c r="B100">
        <v>14.79699993</v>
      </c>
      <c r="C100">
        <v>0.67019998999999997</v>
      </c>
      <c r="D100">
        <v>1301.76293945</v>
      </c>
      <c r="E100">
        <v>1.33819997</v>
      </c>
      <c r="F100">
        <v>780.88000488</v>
      </c>
      <c r="G100">
        <v>1.5055999799999999</v>
      </c>
      <c r="H100">
        <v>9.9000003020963209E+37</v>
      </c>
      <c r="J100" s="2">
        <f>TREND(Calibration!$A$2:$A$4,Calibration!$B$2:$B$4,C100)</f>
        <v>427.78789473888867</v>
      </c>
      <c r="K100" s="2">
        <f>TREND(Calibration!$A$2:$A$4,Calibration!$C$2:$C$4,E100)</f>
        <v>521.65549799394944</v>
      </c>
      <c r="L100" s="2">
        <f>TREND(Calibration!$A$2:$A$4,Calibration!$D$2:$D$4,G100)</f>
        <v>579.6355126224995</v>
      </c>
    </row>
    <row r="101" spans="1:12" x14ac:dyDescent="0.25">
      <c r="A101">
        <v>495089</v>
      </c>
      <c r="B101">
        <v>14.79699993</v>
      </c>
      <c r="C101">
        <v>0.66530001000000005</v>
      </c>
      <c r="D101">
        <v>9.9000003020963209E+37</v>
      </c>
      <c r="E101">
        <v>1.3230999699999999</v>
      </c>
      <c r="F101">
        <v>34.604999540000001</v>
      </c>
      <c r="G101">
        <v>1.50510001</v>
      </c>
      <c r="H101">
        <v>9.9000003020963209E+37</v>
      </c>
      <c r="J101" s="2">
        <f>TREND(Calibration!$A$2:$A$4,Calibration!$B$2:$B$4,C101)</f>
        <v>424.7823899544091</v>
      </c>
      <c r="K101" s="2">
        <f>TREND(Calibration!$A$2:$A$4,Calibration!$C$2:$C$4,E101)</f>
        <v>515.54625654012034</v>
      </c>
      <c r="L101" s="2">
        <f>TREND(Calibration!$A$2:$A$4,Calibration!$D$2:$D$4,G101)</f>
        <v>579.42940551006097</v>
      </c>
    </row>
    <row r="102" spans="1:12" x14ac:dyDescent="0.25">
      <c r="A102">
        <v>500088</v>
      </c>
      <c r="B102">
        <v>14.868000029999999</v>
      </c>
      <c r="C102">
        <v>0.66700000000000004</v>
      </c>
      <c r="D102">
        <v>740.95397949000005</v>
      </c>
      <c r="E102">
        <v>1.3566000499999999</v>
      </c>
      <c r="F102">
        <v>1001.34301758</v>
      </c>
      <c r="G102">
        <v>1.5046000500000001</v>
      </c>
      <c r="H102">
        <v>9.9000003020963209E+37</v>
      </c>
      <c r="J102" s="2">
        <f>TREND(Calibration!$A$2:$A$4,Calibration!$B$2:$B$4,C102)</f>
        <v>425.8251142264607</v>
      </c>
      <c r="K102" s="2">
        <f>TREND(Calibration!$A$2:$A$4,Calibration!$C$2:$C$4,E102)</f>
        <v>529.09990405287465</v>
      </c>
      <c r="L102" s="2">
        <f>TREND(Calibration!$A$2:$A$4,Calibration!$D$2:$D$4,G102)</f>
        <v>579.223302520012</v>
      </c>
    </row>
    <row r="103" spans="1:12" x14ac:dyDescent="0.25">
      <c r="A103">
        <v>505089</v>
      </c>
      <c r="B103">
        <v>14.902000429999999</v>
      </c>
      <c r="C103">
        <v>0.66970003</v>
      </c>
      <c r="D103">
        <v>9.9000003020963209E+37</v>
      </c>
      <c r="E103">
        <v>1.36469996</v>
      </c>
      <c r="F103">
        <v>951.03802489999998</v>
      </c>
      <c r="G103">
        <v>1.50619996</v>
      </c>
      <c r="H103">
        <v>9.9000003020963209E+37</v>
      </c>
      <c r="J103" s="2">
        <f>TREND(Calibration!$A$2:$A$4,Calibration!$B$2:$B$4,C103)</f>
        <v>427.48123386026293</v>
      </c>
      <c r="K103" s="2">
        <f>TREND(Calibration!$A$2:$A$4,Calibration!$C$2:$C$4,E103)</f>
        <v>532.37701040680076</v>
      </c>
      <c r="L103" s="2">
        <f>TREND(Calibration!$A$2:$A$4,Calibration!$D$2:$D$4,G103)</f>
        <v>579.88284775324905</v>
      </c>
    </row>
    <row r="104" spans="1:12" x14ac:dyDescent="0.25">
      <c r="A104">
        <v>510088</v>
      </c>
      <c r="B104">
        <v>14.95100021</v>
      </c>
      <c r="C104">
        <v>0.66589999</v>
      </c>
      <c r="D104">
        <v>1245.1789550799999</v>
      </c>
      <c r="E104">
        <v>1.42079997</v>
      </c>
      <c r="F104">
        <v>971.66497803000004</v>
      </c>
      <c r="G104">
        <v>1.5046000500000001</v>
      </c>
      <c r="H104">
        <v>9.9000003020963209E+37</v>
      </c>
      <c r="J104" s="2">
        <f>TREND(Calibration!$A$2:$A$4,Calibration!$B$2:$B$4,C104)</f>
        <v>425.15040018314306</v>
      </c>
      <c r="K104" s="2">
        <f>TREND(Calibration!$A$2:$A$4,Calibration!$C$2:$C$4,E104)</f>
        <v>555.07426250297465</v>
      </c>
      <c r="L104" s="2">
        <f>TREND(Calibration!$A$2:$A$4,Calibration!$D$2:$D$4,G104)</f>
        <v>579.223302520012</v>
      </c>
    </row>
    <row r="105" spans="1:12" x14ac:dyDescent="0.25">
      <c r="A105">
        <v>515089</v>
      </c>
      <c r="B105">
        <v>15.036999700000001</v>
      </c>
      <c r="C105">
        <v>0.66420000999999995</v>
      </c>
      <c r="D105">
        <v>9.9000003020963209E+37</v>
      </c>
      <c r="E105">
        <v>1.39489996</v>
      </c>
      <c r="F105">
        <v>1306.7199707</v>
      </c>
      <c r="G105">
        <v>1.5067000399999999</v>
      </c>
      <c r="H105">
        <v>9.9000003020963209E+37</v>
      </c>
      <c r="J105" s="2">
        <f>TREND(Calibration!$A$2:$A$4,Calibration!$B$2:$B$4,C105)</f>
        <v>424.10768204479967</v>
      </c>
      <c r="K105" s="2">
        <f>TREND(Calibration!$A$2:$A$4,Calibration!$C$2:$C$4,E105)</f>
        <v>544.59549331445896</v>
      </c>
      <c r="L105" s="2">
        <f>TREND(Calibration!$A$2:$A$4,Calibration!$D$2:$D$4,G105)</f>
        <v>580.08900021197314</v>
      </c>
    </row>
    <row r="106" spans="1:12" x14ac:dyDescent="0.25">
      <c r="A106">
        <v>520089</v>
      </c>
      <c r="B106">
        <v>15.067999840000001</v>
      </c>
      <c r="C106">
        <v>0.66750001999999997</v>
      </c>
      <c r="D106">
        <v>1329.80200195</v>
      </c>
      <c r="E106">
        <v>1.37220001</v>
      </c>
      <c r="F106">
        <v>1334.7829589800001</v>
      </c>
      <c r="G106">
        <v>1.50730002</v>
      </c>
      <c r="H106">
        <v>9.9000003020963209E+37</v>
      </c>
      <c r="J106" s="2">
        <f>TREND(Calibration!$A$2:$A$4,Calibration!$B$2:$B$4,C106)</f>
        <v>426.13181190733599</v>
      </c>
      <c r="K106" s="2">
        <f>TREND(Calibration!$A$2:$A$4,Calibration!$C$2:$C$4,E106)</f>
        <v>535.41142208665451</v>
      </c>
      <c r="L106" s="2">
        <f>TREND(Calibration!$A$2:$A$4,Calibration!$D$2:$D$4,G106)</f>
        <v>580.33633534272269</v>
      </c>
    </row>
    <row r="107" spans="1:12" x14ac:dyDescent="0.25">
      <c r="A107">
        <v>525089</v>
      </c>
      <c r="B107">
        <v>15.050999640000001</v>
      </c>
      <c r="C107">
        <v>0.66479999000000001</v>
      </c>
      <c r="D107">
        <v>9.9000003020963209E+37</v>
      </c>
      <c r="E107">
        <v>1.4673000599999999</v>
      </c>
      <c r="F107">
        <v>9.9000003020963209E+37</v>
      </c>
      <c r="G107">
        <v>1.5024000399999999</v>
      </c>
      <c r="H107">
        <v>9.9000003020963209E+37</v>
      </c>
      <c r="J107" s="2">
        <f>TREND(Calibration!$A$2:$A$4,Calibration!$B$2:$B$4,C107)</f>
        <v>424.4756922735337</v>
      </c>
      <c r="K107" s="2">
        <f>TREND(Calibration!$A$2:$A$4,Calibration!$C$2:$C$4,E107)</f>
        <v>573.88752590925151</v>
      </c>
      <c r="L107" s="2">
        <f>TREND(Calibration!$A$2:$A$4,Calibration!$D$2:$D$4,G107)</f>
        <v>578.31637268735017</v>
      </c>
    </row>
    <row r="108" spans="1:12" x14ac:dyDescent="0.25">
      <c r="A108">
        <v>530088</v>
      </c>
      <c r="B108">
        <v>15.01200008</v>
      </c>
      <c r="C108">
        <v>0.66210002000000001</v>
      </c>
      <c r="D108">
        <v>1216.63098145</v>
      </c>
      <c r="E108">
        <v>1.3976000500000001</v>
      </c>
      <c r="F108">
        <v>1351.7889404299999</v>
      </c>
      <c r="G108">
        <v>1.5024000399999999</v>
      </c>
      <c r="H108">
        <v>9.9000003020963209E+37</v>
      </c>
      <c r="J108" s="2">
        <f>TREND(Calibration!$A$2:$A$4,Calibration!$B$2:$B$4,C108)</f>
        <v>422.81960944198107</v>
      </c>
      <c r="K108" s="2">
        <f>TREND(Calibration!$A$2:$A$4,Calibration!$C$2:$C$4,E108)</f>
        <v>545.6879106493642</v>
      </c>
      <c r="L108" s="2">
        <f>TREND(Calibration!$A$2:$A$4,Calibration!$D$2:$D$4,G108)</f>
        <v>578.31637268735017</v>
      </c>
    </row>
    <row r="109" spans="1:12" x14ac:dyDescent="0.25">
      <c r="A109">
        <v>535089</v>
      </c>
      <c r="B109">
        <v>14.92500019</v>
      </c>
      <c r="C109">
        <v>0.65780002000000004</v>
      </c>
      <c r="D109">
        <v>9.9000003020963209E+37</v>
      </c>
      <c r="E109">
        <v>1.38030005</v>
      </c>
      <c r="F109">
        <v>417.22399902000001</v>
      </c>
      <c r="G109">
        <v>1.5055999799999999</v>
      </c>
      <c r="H109">
        <v>9.9000003020963209E+37</v>
      </c>
      <c r="J109" s="2">
        <f>TREND(Calibration!$A$2:$A$4,Calibration!$B$2:$B$4,C109)</f>
        <v>420.18211488623547</v>
      </c>
      <c r="K109" s="2">
        <f>TREND(Calibration!$A$2:$A$4,Calibration!$C$2:$C$4,E109)</f>
        <v>538.68858103669902</v>
      </c>
      <c r="L109" s="2">
        <f>TREND(Calibration!$A$2:$A$4,Calibration!$D$2:$D$4,G109)</f>
        <v>579.6355126224995</v>
      </c>
    </row>
    <row r="110" spans="1:12" x14ac:dyDescent="0.25">
      <c r="A110">
        <v>540089</v>
      </c>
      <c r="B110">
        <v>14.928000450000001</v>
      </c>
      <c r="C110">
        <v>0.66320002</v>
      </c>
      <c r="D110">
        <v>947.61798095999995</v>
      </c>
      <c r="E110">
        <v>1.3900999999999999</v>
      </c>
      <c r="F110">
        <v>1039.64099121</v>
      </c>
      <c r="G110">
        <v>1.5055999799999999</v>
      </c>
      <c r="H110">
        <v>9.9000003020963209E+37</v>
      </c>
      <c r="J110" s="2">
        <f>TREND(Calibration!$A$2:$A$4,Calibration!$B$2:$B$4,C110)</f>
        <v>423.49431735159038</v>
      </c>
      <c r="K110" s="2">
        <f>TREND(Calibration!$A$2:$A$4,Calibration!$C$2:$C$4,E110)</f>
        <v>542.65349896951045</v>
      </c>
      <c r="L110" s="2">
        <f>TREND(Calibration!$A$2:$A$4,Calibration!$D$2:$D$4,G110)</f>
        <v>579.6355126224995</v>
      </c>
    </row>
    <row r="111" spans="1:12" x14ac:dyDescent="0.25">
      <c r="A111">
        <v>545088</v>
      </c>
      <c r="B111">
        <v>14.928000450000001</v>
      </c>
      <c r="C111">
        <v>0.66369997999999997</v>
      </c>
      <c r="D111">
        <v>1164.90197754</v>
      </c>
      <c r="E111">
        <v>1.3835999999999999</v>
      </c>
      <c r="F111">
        <v>1079.2030029299999</v>
      </c>
      <c r="G111">
        <v>1.5077999799999999</v>
      </c>
      <c r="H111">
        <v>9.9000003020963209E+37</v>
      </c>
      <c r="J111" s="2">
        <f>TREND(Calibration!$A$2:$A$4,Calibration!$B$2:$B$4,C111)</f>
        <v>423.80097823021606</v>
      </c>
      <c r="K111" s="2">
        <f>TREND(Calibration!$A$2:$A$4,Calibration!$C$2:$C$4,E111)</f>
        <v>540.02369304567674</v>
      </c>
      <c r="L111" s="2">
        <f>TREND(Calibration!$A$2:$A$4,Calibration!$D$2:$D$4,G111)</f>
        <v>580.54243833277167</v>
      </c>
    </row>
    <row r="112" spans="1:12" x14ac:dyDescent="0.25">
      <c r="A112">
        <v>550090</v>
      </c>
      <c r="B112">
        <v>14.942999840000001</v>
      </c>
      <c r="C112">
        <v>0.66100000999999997</v>
      </c>
      <c r="D112">
        <v>9.9000003020963209E+37</v>
      </c>
      <c r="E112">
        <v>1.4121999700000001</v>
      </c>
      <c r="F112">
        <v>552.69097899999997</v>
      </c>
      <c r="G112">
        <v>1.50730002</v>
      </c>
      <c r="H112">
        <v>9.9000003020963209E+37</v>
      </c>
      <c r="J112" s="2">
        <f>TREND(Calibration!$A$2:$A$4,Calibration!$B$2:$B$4,C112)</f>
        <v>422.14489539866344</v>
      </c>
      <c r="K112" s="2">
        <f>TREND(Calibration!$A$2:$A$4,Calibration!$C$2:$C$4,E112)</f>
        <v>551.59482697297926</v>
      </c>
      <c r="L112" s="2">
        <f>TREND(Calibration!$A$2:$A$4,Calibration!$D$2:$D$4,G112)</f>
        <v>580.33633534272269</v>
      </c>
    </row>
    <row r="113" spans="1:12" x14ac:dyDescent="0.25">
      <c r="A113">
        <v>555088</v>
      </c>
      <c r="B113">
        <v>15.045000079999999</v>
      </c>
      <c r="C113">
        <v>0.65609998000000003</v>
      </c>
      <c r="D113">
        <v>9.9000003020963209E+37</v>
      </c>
      <c r="E113">
        <v>1.4003000299999999</v>
      </c>
      <c r="F113">
        <v>958.28497314000003</v>
      </c>
      <c r="G113">
        <v>1.5082999500000001</v>
      </c>
      <c r="H113">
        <v>9.9000003020963209E+37</v>
      </c>
      <c r="J113" s="2">
        <f>TREND(Calibration!$A$2:$A$4,Calibration!$B$2:$B$4,C113)</f>
        <v>419.13935994564247</v>
      </c>
      <c r="K113" s="2">
        <f>TREND(Calibration!$A$2:$A$4,Calibration!$C$2:$C$4,E113)</f>
        <v>546.7802834798614</v>
      </c>
      <c r="L113" s="2">
        <f>TREND(Calibration!$A$2:$A$4,Calibration!$D$2:$D$4,G113)</f>
        <v>580.74854544521031</v>
      </c>
    </row>
    <row r="114" spans="1:12" x14ac:dyDescent="0.25">
      <c r="A114">
        <v>560089</v>
      </c>
      <c r="B114">
        <v>15.083999629999999</v>
      </c>
      <c r="C114">
        <v>0.65880000999999999</v>
      </c>
      <c r="D114">
        <v>9.9000003020963209E+37</v>
      </c>
      <c r="E114">
        <v>1.4294999799999999</v>
      </c>
      <c r="F114">
        <v>757.35998534999999</v>
      </c>
      <c r="G114">
        <v>1.5046000500000001</v>
      </c>
      <c r="H114">
        <v>9.9000003020963209E+37</v>
      </c>
      <c r="J114" s="2">
        <f>TREND(Calibration!$A$2:$A$4,Calibration!$B$2:$B$4,C114)</f>
        <v>420.79547957944476</v>
      </c>
      <c r="K114" s="2">
        <f>TREND(Calibration!$A$2:$A$4,Calibration!$C$2:$C$4,E114)</f>
        <v>558.59416063149956</v>
      </c>
      <c r="L114" s="2">
        <f>TREND(Calibration!$A$2:$A$4,Calibration!$D$2:$D$4,G114)</f>
        <v>579.223302520012</v>
      </c>
    </row>
    <row r="115" spans="1:12" x14ac:dyDescent="0.25">
      <c r="A115">
        <v>565090</v>
      </c>
      <c r="B115">
        <v>15.105999949999999</v>
      </c>
      <c r="C115">
        <v>0.64859997999999996</v>
      </c>
      <c r="D115">
        <v>9.9000003020963209E+37</v>
      </c>
      <c r="E115">
        <v>1.4716000600000001</v>
      </c>
      <c r="F115">
        <v>738.00799560999997</v>
      </c>
      <c r="G115">
        <v>1.5067000399999999</v>
      </c>
      <c r="H115">
        <v>9.9000003020963209E+37</v>
      </c>
      <c r="J115" s="2">
        <f>TREND(Calibration!$A$2:$A$4,Calibration!$B$2:$B$4,C115)</f>
        <v>414.53907874376057</v>
      </c>
      <c r="K115" s="2">
        <f>TREND(Calibration!$A$2:$A$4,Calibration!$C$2:$C$4,E115)</f>
        <v>575.62724367424926</v>
      </c>
      <c r="L115" s="2">
        <f>TREND(Calibration!$A$2:$A$4,Calibration!$D$2:$D$4,G115)</f>
        <v>580.08900021197314</v>
      </c>
    </row>
    <row r="116" spans="1:12" x14ac:dyDescent="0.25">
      <c r="A116">
        <v>570091</v>
      </c>
      <c r="B116">
        <v>15.08100033</v>
      </c>
      <c r="C116">
        <v>0.65880000999999999</v>
      </c>
      <c r="D116">
        <v>9.9000003020963209E+37</v>
      </c>
      <c r="E116">
        <v>1.4213999500000001</v>
      </c>
      <c r="F116">
        <v>831.04302978999999</v>
      </c>
      <c r="G116">
        <v>1.50349998</v>
      </c>
      <c r="H116">
        <v>9.9000003020963209E+37</v>
      </c>
      <c r="J116" s="2">
        <f>TREND(Calibration!$A$2:$A$4,Calibration!$B$2:$B$4,C116)</f>
        <v>420.79547957944476</v>
      </c>
      <c r="K116" s="2">
        <f>TREND(Calibration!$A$2:$A$4,Calibration!$C$2:$C$4,E116)</f>
        <v>555.31700572731029</v>
      </c>
      <c r="L116" s="2">
        <f>TREND(Calibration!$A$2:$A$4,Calibration!$D$2:$D$4,G116)</f>
        <v>578.76981080814869</v>
      </c>
    </row>
    <row r="117" spans="1:12" x14ac:dyDescent="0.25">
      <c r="A117">
        <v>575102</v>
      </c>
      <c r="B117">
        <v>14.97999954</v>
      </c>
      <c r="C117">
        <v>0.65289998000000005</v>
      </c>
      <c r="D117">
        <v>9.9000003020963209E+37</v>
      </c>
      <c r="E117">
        <v>1.42079997</v>
      </c>
      <c r="F117">
        <v>451.26000977000001</v>
      </c>
      <c r="G117">
        <v>1.50730002</v>
      </c>
      <c r="H117">
        <v>9.9000003020963209E+37</v>
      </c>
      <c r="J117" s="2">
        <f>TREND(Calibration!$A$2:$A$4,Calibration!$B$2:$B$4,C117)</f>
        <v>417.17657329950623</v>
      </c>
      <c r="K117" s="2">
        <f>TREND(Calibration!$A$2:$A$4,Calibration!$C$2:$C$4,E117)</f>
        <v>555.07426250297465</v>
      </c>
      <c r="L117" s="2">
        <f>TREND(Calibration!$A$2:$A$4,Calibration!$D$2:$D$4,G117)</f>
        <v>580.33633534272269</v>
      </c>
    </row>
    <row r="118" spans="1:12" x14ac:dyDescent="0.25">
      <c r="A118">
        <v>580091</v>
      </c>
      <c r="B118">
        <v>14.88300037</v>
      </c>
      <c r="C118">
        <v>0.65399998000000004</v>
      </c>
      <c r="D118">
        <v>738.36602783000001</v>
      </c>
      <c r="E118">
        <v>1.4198000399999999</v>
      </c>
      <c r="F118">
        <v>9.9000003020963209E+37</v>
      </c>
      <c r="G118">
        <v>1.5067000399999999</v>
      </c>
      <c r="H118">
        <v>9.9000003020963209E+37</v>
      </c>
      <c r="J118" s="2">
        <f>TREND(Calibration!$A$2:$A$4,Calibration!$B$2:$B$4,C118)</f>
        <v>417.85128120911554</v>
      </c>
      <c r="K118" s="2">
        <f>TREND(Calibration!$A$2:$A$4,Calibration!$C$2:$C$4,E118)</f>
        <v>554.66970529721777</v>
      </c>
      <c r="L118" s="2">
        <f>TREND(Calibration!$A$2:$A$4,Calibration!$D$2:$D$4,G118)</f>
        <v>580.08900021197314</v>
      </c>
    </row>
    <row r="119" spans="1:12" x14ac:dyDescent="0.25">
      <c r="A119">
        <v>585091</v>
      </c>
      <c r="B119">
        <v>14.739000320000001</v>
      </c>
      <c r="C119">
        <v>0.66210002000000001</v>
      </c>
      <c r="D119">
        <v>1224.12402344</v>
      </c>
      <c r="E119">
        <v>1.4759000499999999</v>
      </c>
      <c r="F119">
        <v>9.9000003020963209E+37</v>
      </c>
      <c r="G119">
        <v>1.50730002</v>
      </c>
      <c r="H119">
        <v>9.9000003020963209E+37</v>
      </c>
      <c r="J119" s="2">
        <f>TREND(Calibration!$A$2:$A$4,Calibration!$B$2:$B$4,C119)</f>
        <v>422.81960944198107</v>
      </c>
      <c r="K119" s="2">
        <f>TREND(Calibration!$A$2:$A$4,Calibration!$C$2:$C$4,E119)</f>
        <v>577.36695739339154</v>
      </c>
      <c r="L119" s="2">
        <f>TREND(Calibration!$A$2:$A$4,Calibration!$D$2:$D$4,G119)</f>
        <v>580.33633534272269</v>
      </c>
    </row>
    <row r="120" spans="1:12" x14ac:dyDescent="0.25">
      <c r="A120">
        <v>590090</v>
      </c>
      <c r="B120">
        <v>14.597999570000001</v>
      </c>
      <c r="C120">
        <v>0.66420000999999995</v>
      </c>
      <c r="D120">
        <v>9.9000003020963209E+37</v>
      </c>
      <c r="E120">
        <v>1.4894000300000001</v>
      </c>
      <c r="F120">
        <v>9.9000003020963209E+37</v>
      </c>
      <c r="G120">
        <v>1.5067000399999999</v>
      </c>
      <c r="H120">
        <v>9.9000003020963209E+37</v>
      </c>
      <c r="J120" s="2">
        <f>TREND(Calibration!$A$2:$A$4,Calibration!$B$2:$B$4,C120)</f>
        <v>424.10768204479967</v>
      </c>
      <c r="K120" s="2">
        <f>TREND(Calibration!$A$2:$A$4,Calibration!$C$2:$C$4,E120)</f>
        <v>582.82885391272032</v>
      </c>
      <c r="L120" s="2">
        <f>TREND(Calibration!$A$2:$A$4,Calibration!$D$2:$D$4,G120)</f>
        <v>580.08900021197314</v>
      </c>
    </row>
    <row r="121" spans="1:12" x14ac:dyDescent="0.25">
      <c r="A121">
        <v>595090</v>
      </c>
      <c r="B121">
        <v>14.545000079999999</v>
      </c>
      <c r="C121">
        <v>0.65560001000000001</v>
      </c>
      <c r="D121">
        <v>1212.7390136700001</v>
      </c>
      <c r="E121">
        <v>1.5726000099999999</v>
      </c>
      <c r="F121">
        <v>9.9000003020963209E+37</v>
      </c>
      <c r="G121">
        <v>1.5046000500000001</v>
      </c>
      <c r="H121">
        <v>9.9000003020963209E+37</v>
      </c>
      <c r="J121" s="2">
        <f>TREND(Calibration!$A$2:$A$4,Calibration!$B$2:$B$4,C121)</f>
        <v>418.83269293330846</v>
      </c>
      <c r="K121" s="2">
        <f>TREND(Calibration!$A$2:$A$4,Calibration!$C$2:$C$4,E121)</f>
        <v>616.49036164608106</v>
      </c>
      <c r="L121" s="2">
        <f>TREND(Calibration!$A$2:$A$4,Calibration!$D$2:$D$4,G121)</f>
        <v>579.223302520012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14.597999570000001</v>
      </c>
      <c r="C2">
        <v>0.65069997000000002</v>
      </c>
      <c r="D2">
        <v>9.9000003020963209E+37</v>
      </c>
      <c r="E2">
        <v>1.4904999699999999</v>
      </c>
      <c r="F2">
        <v>9.9000003020963209E+37</v>
      </c>
      <c r="G2">
        <v>1.50619996</v>
      </c>
      <c r="H2">
        <v>9.9000003020963209E+37</v>
      </c>
      <c r="J2" s="2">
        <f>TREND(Calibration!$A$2:$A$4,Calibration!$B$2:$B$4,C2)</f>
        <v>415.82715134657923</v>
      </c>
      <c r="K2" s="2">
        <f>TREND(Calibration!$A$2:$A$4,Calibration!$C$2:$C$4,E2)</f>
        <v>583.27387371700672</v>
      </c>
      <c r="L2" s="2">
        <f>TREND(Calibration!$A$2:$A$4,Calibration!$D$2:$D$4,G2)</f>
        <v>579.88284775324905</v>
      </c>
      <c r="N2" s="2">
        <f>AVERAGE(J2:J265)</f>
        <v>410.65185214328824</v>
      </c>
    </row>
    <row r="3" spans="1:14" x14ac:dyDescent="0.25">
      <c r="A3">
        <v>5078</v>
      </c>
      <c r="B3">
        <v>14.74199963</v>
      </c>
      <c r="C3">
        <v>0.65399998000000004</v>
      </c>
      <c r="D3">
        <v>295.44198607999999</v>
      </c>
      <c r="E3">
        <v>1.4327000400000001</v>
      </c>
      <c r="F3">
        <v>9.9000003020963209E+37</v>
      </c>
      <c r="G3">
        <v>1.50510001</v>
      </c>
      <c r="H3">
        <v>1002.5170288100001</v>
      </c>
      <c r="J3" s="2">
        <f>TREND(Calibration!$A$2:$A$4,Calibration!$B$2:$B$4,C3)</f>
        <v>417.85128120911554</v>
      </c>
      <c r="K3" s="2">
        <f>TREND(Calibration!$A$2:$A$4,Calibration!$C$2:$C$4,E3)</f>
        <v>559.88885859221091</v>
      </c>
      <c r="L3" s="2">
        <f>TREND(Calibration!$A$2:$A$4,Calibration!$D$2:$D$4,G3)</f>
        <v>579.42940551006097</v>
      </c>
    </row>
    <row r="4" spans="1:14" x14ac:dyDescent="0.25">
      <c r="A4">
        <v>10079</v>
      </c>
      <c r="B4">
        <v>14.79300022</v>
      </c>
      <c r="C4">
        <v>0.65289998000000005</v>
      </c>
      <c r="D4">
        <v>927.48498534999999</v>
      </c>
      <c r="E4">
        <v>1.4673000599999999</v>
      </c>
      <c r="F4">
        <v>9.9000003020963209E+37</v>
      </c>
      <c r="G4">
        <v>1.50510001</v>
      </c>
      <c r="H4">
        <v>9.9000003020963209E+37</v>
      </c>
      <c r="J4" s="2">
        <f>TREND(Calibration!$A$2:$A$4,Calibration!$B$2:$B$4,C4)</f>
        <v>417.17657329950623</v>
      </c>
      <c r="K4" s="2">
        <f>TREND(Calibration!$A$2:$A$4,Calibration!$C$2:$C$4,E4)</f>
        <v>573.88752590925151</v>
      </c>
      <c r="L4" s="2">
        <f>TREND(Calibration!$A$2:$A$4,Calibration!$D$2:$D$4,G4)</f>
        <v>579.42940551006097</v>
      </c>
    </row>
    <row r="5" spans="1:14" x14ac:dyDescent="0.25">
      <c r="A5">
        <v>15080</v>
      </c>
      <c r="B5">
        <v>14.81999969</v>
      </c>
      <c r="C5">
        <v>0.64529996999999995</v>
      </c>
      <c r="D5">
        <v>1104.2619628899999</v>
      </c>
      <c r="E5">
        <v>1.1556999699999999</v>
      </c>
      <c r="F5">
        <v>9.9000003020963209E+37</v>
      </c>
      <c r="G5">
        <v>1.5046000500000001</v>
      </c>
      <c r="H5">
        <v>9.9000003020963209E+37</v>
      </c>
      <c r="J5" s="2">
        <f>TREND(Calibration!$A$2:$A$4,Calibration!$B$2:$B$4,C5)</f>
        <v>412.51494888122426</v>
      </c>
      <c r="K5" s="2">
        <f>TREND(Calibration!$A$2:$A$4,Calibration!$C$2:$C$4,E5)</f>
        <v>447.81863936323401</v>
      </c>
      <c r="L5" s="2">
        <f>TREND(Calibration!$A$2:$A$4,Calibration!$D$2:$D$4,G5)</f>
        <v>579.223302520012</v>
      </c>
    </row>
    <row r="6" spans="1:14" x14ac:dyDescent="0.25">
      <c r="A6">
        <v>20081</v>
      </c>
      <c r="B6">
        <v>14.75800037</v>
      </c>
      <c r="C6">
        <v>0.65069997000000002</v>
      </c>
      <c r="D6">
        <v>991.63000488</v>
      </c>
      <c r="E6">
        <v>1.2740000499999999</v>
      </c>
      <c r="F6">
        <v>9.9000003020963209E+37</v>
      </c>
      <c r="G6">
        <v>1.50510001</v>
      </c>
      <c r="H6">
        <v>9.9000003020963209E+37</v>
      </c>
      <c r="J6" s="2">
        <f>TREND(Calibration!$A$2:$A$4,Calibration!$B$2:$B$4,C6)</f>
        <v>415.82715134657923</v>
      </c>
      <c r="K6" s="2">
        <f>TREND(Calibration!$A$2:$A$4,Calibration!$C$2:$C$4,E6)</f>
        <v>495.68113954384944</v>
      </c>
      <c r="L6" s="2">
        <f>TREND(Calibration!$A$2:$A$4,Calibration!$D$2:$D$4,G6)</f>
        <v>579.42940551006097</v>
      </c>
    </row>
    <row r="7" spans="1:14" x14ac:dyDescent="0.25">
      <c r="A7">
        <v>25083</v>
      </c>
      <c r="B7">
        <v>14.602999690000001</v>
      </c>
      <c r="C7">
        <v>0.64099996999999997</v>
      </c>
      <c r="D7">
        <v>9.9000003020963209E+37</v>
      </c>
      <c r="E7">
        <v>1.37220001</v>
      </c>
      <c r="F7">
        <v>9.9000003020963209E+37</v>
      </c>
      <c r="G7">
        <v>1.50730002</v>
      </c>
      <c r="H7">
        <v>9.9000003020963209E+37</v>
      </c>
      <c r="J7" s="2">
        <f>TREND(Calibration!$A$2:$A$4,Calibration!$B$2:$B$4,C7)</f>
        <v>409.87745432547865</v>
      </c>
      <c r="K7" s="2">
        <f>TREND(Calibration!$A$2:$A$4,Calibration!$C$2:$C$4,E7)</f>
        <v>535.41142208665451</v>
      </c>
      <c r="L7" s="2">
        <f>TREND(Calibration!$A$2:$A$4,Calibration!$D$2:$D$4,G7)</f>
        <v>580.33633534272269</v>
      </c>
    </row>
    <row r="8" spans="1:14" x14ac:dyDescent="0.25">
      <c r="A8">
        <v>30083</v>
      </c>
      <c r="B8">
        <v>14.505000109999999</v>
      </c>
      <c r="C8">
        <v>0.64209998000000001</v>
      </c>
      <c r="D8">
        <v>9.9000003020963209E+37</v>
      </c>
      <c r="E8">
        <v>1.4105999499999999</v>
      </c>
      <c r="F8">
        <v>1267.3260498</v>
      </c>
      <c r="G8">
        <v>1.5039999500000001</v>
      </c>
      <c r="H8">
        <v>9.9000003020963209E+37</v>
      </c>
      <c r="J8" s="2">
        <f>TREND(Calibration!$A$2:$A$4,Calibration!$B$2:$B$4,C8)</f>
        <v>410.55216836879629</v>
      </c>
      <c r="K8" s="2">
        <f>TREND(Calibration!$A$2:$A$4,Calibration!$C$2:$C$4,E8)</f>
        <v>550.94748203847882</v>
      </c>
      <c r="L8" s="2">
        <f>TREND(Calibration!$A$2:$A$4,Calibration!$D$2:$D$4,G8)</f>
        <v>578.97591792058734</v>
      </c>
    </row>
    <row r="9" spans="1:14" x14ac:dyDescent="0.25">
      <c r="A9">
        <v>35083</v>
      </c>
      <c r="B9">
        <v>14.3579998</v>
      </c>
      <c r="C9">
        <v>0.64639997000000005</v>
      </c>
      <c r="D9">
        <v>587.51202393000005</v>
      </c>
      <c r="E9">
        <v>1.4234999399999999</v>
      </c>
      <c r="F9">
        <v>9.9000003020963209E+37</v>
      </c>
      <c r="G9">
        <v>1.5055999799999999</v>
      </c>
      <c r="H9">
        <v>9.9000003020963209E+37</v>
      </c>
      <c r="J9" s="2">
        <f>TREND(Calibration!$A$2:$A$4,Calibration!$B$2:$B$4,C9)</f>
        <v>413.18965679083362</v>
      </c>
      <c r="K9" s="2">
        <f>TREND(Calibration!$A$2:$A$4,Calibration!$C$2:$C$4,E9)</f>
        <v>556.16663128761661</v>
      </c>
      <c r="L9" s="2">
        <f>TREND(Calibration!$A$2:$A$4,Calibration!$D$2:$D$4,G9)</f>
        <v>579.6355126224995</v>
      </c>
    </row>
    <row r="10" spans="1:14" x14ac:dyDescent="0.25">
      <c r="A10">
        <v>40083</v>
      </c>
      <c r="B10">
        <v>14.23799992</v>
      </c>
      <c r="C10">
        <v>0.63940001000000002</v>
      </c>
      <c r="D10">
        <v>9.9000003020963209E+37</v>
      </c>
      <c r="E10">
        <v>1.4035999800000001</v>
      </c>
      <c r="F10">
        <v>544.37097168000003</v>
      </c>
      <c r="G10">
        <v>1.5028999999999999</v>
      </c>
      <c r="H10">
        <v>9.9000003020963209E+37</v>
      </c>
      <c r="J10" s="2">
        <f>TREND(Calibration!$A$2:$A$4,Calibration!$B$2:$B$4,C10)</f>
        <v>408.89608553724361</v>
      </c>
      <c r="K10" s="2">
        <f>TREND(Calibration!$A$2:$A$4,Calibration!$C$2:$C$4,E10)</f>
        <v>548.11539548883923</v>
      </c>
      <c r="L10" s="2">
        <f>TREND(Calibration!$A$2:$A$4,Calibration!$D$2:$D$4,G10)</f>
        <v>578.52247567739914</v>
      </c>
    </row>
    <row r="11" spans="1:14" x14ac:dyDescent="0.25">
      <c r="A11">
        <v>45083</v>
      </c>
      <c r="B11">
        <v>14.31700039</v>
      </c>
      <c r="C11">
        <v>0.64370000000000005</v>
      </c>
      <c r="D11">
        <v>498.09298705999998</v>
      </c>
      <c r="E11">
        <v>1.4531999799999999</v>
      </c>
      <c r="F11">
        <v>9.9000003020963209E+37</v>
      </c>
      <c r="G11">
        <v>1.5024000399999999</v>
      </c>
      <c r="H11">
        <v>1201.76293945</v>
      </c>
      <c r="J11" s="2">
        <f>TREND(Calibration!$A$2:$A$4,Calibration!$B$2:$B$4,C11)</f>
        <v>411.53357395928094</v>
      </c>
      <c r="K11" s="2">
        <f>TREND(Calibration!$A$2:$A$4,Calibration!$C$2:$C$4,E11)</f>
        <v>568.18283761532393</v>
      </c>
      <c r="L11" s="2">
        <f>TREND(Calibration!$A$2:$A$4,Calibration!$D$2:$D$4,G11)</f>
        <v>578.31637268735017</v>
      </c>
    </row>
    <row r="12" spans="1:14" x14ac:dyDescent="0.25">
      <c r="A12">
        <v>50084</v>
      </c>
      <c r="B12">
        <v>14.38799953</v>
      </c>
      <c r="C12">
        <v>0.64160001</v>
      </c>
      <c r="D12">
        <v>1151.8549804700001</v>
      </c>
      <c r="E12">
        <v>1.34630001</v>
      </c>
      <c r="F12">
        <v>1240.5529785199999</v>
      </c>
      <c r="G12">
        <v>1.5067000399999999</v>
      </c>
      <c r="H12">
        <v>976.51000977000001</v>
      </c>
      <c r="J12" s="2">
        <f>TREND(Calibration!$A$2:$A$4,Calibration!$B$2:$B$4,C12)</f>
        <v>410.24550135646228</v>
      </c>
      <c r="K12" s="2">
        <f>TREND(Calibration!$A$2:$A$4,Calibration!$C$2:$C$4,E12)</f>
        <v>524.93265694399406</v>
      </c>
      <c r="L12" s="2">
        <f>TREND(Calibration!$A$2:$A$4,Calibration!$D$2:$D$4,G12)</f>
        <v>580.08900021197314</v>
      </c>
    </row>
    <row r="13" spans="1:14" x14ac:dyDescent="0.25">
      <c r="A13">
        <v>55084</v>
      </c>
      <c r="B13">
        <v>14.444000239999999</v>
      </c>
      <c r="C13">
        <v>0.64209998000000001</v>
      </c>
      <c r="D13">
        <v>9.9000003020963209E+37</v>
      </c>
      <c r="E13">
        <v>1.32959998</v>
      </c>
      <c r="F13">
        <v>718.85601807</v>
      </c>
      <c r="G13">
        <v>1.50730002</v>
      </c>
      <c r="H13">
        <v>9.9000003020963209E+37</v>
      </c>
      <c r="J13" s="2">
        <f>TREND(Calibration!$A$2:$A$4,Calibration!$B$2:$B$4,C13)</f>
        <v>410.55216836879629</v>
      </c>
      <c r="K13" s="2">
        <f>TREND(Calibration!$A$2:$A$4,Calibration!$C$2:$C$4,E13)</f>
        <v>518.1760665098094</v>
      </c>
      <c r="L13" s="2">
        <f>TREND(Calibration!$A$2:$A$4,Calibration!$D$2:$D$4,G13)</f>
        <v>580.33633534272269</v>
      </c>
    </row>
    <row r="14" spans="1:14" x14ac:dyDescent="0.25">
      <c r="A14">
        <v>60084</v>
      </c>
      <c r="B14">
        <v>14.527999879999999</v>
      </c>
      <c r="C14">
        <v>0.63669997</v>
      </c>
      <c r="D14">
        <v>9.9000003020963209E+37</v>
      </c>
      <c r="E14">
        <v>1.4003000299999999</v>
      </c>
      <c r="F14">
        <v>592.05700683999999</v>
      </c>
      <c r="G14">
        <v>1.5067000399999999</v>
      </c>
      <c r="H14">
        <v>9.9000003020963209E+37</v>
      </c>
      <c r="J14" s="2">
        <f>TREND(Calibration!$A$2:$A$4,Calibration!$B$2:$B$4,C14)</f>
        <v>407.23995976973305</v>
      </c>
      <c r="K14" s="2">
        <f>TREND(Calibration!$A$2:$A$4,Calibration!$C$2:$C$4,E14)</f>
        <v>546.7802834798614</v>
      </c>
      <c r="L14" s="2">
        <f>TREND(Calibration!$A$2:$A$4,Calibration!$D$2:$D$4,G14)</f>
        <v>580.08900021197314</v>
      </c>
    </row>
    <row r="15" spans="1:14" x14ac:dyDescent="0.25">
      <c r="A15">
        <v>65086</v>
      </c>
      <c r="B15">
        <v>14.618000029999999</v>
      </c>
      <c r="C15">
        <v>0.63349997999999996</v>
      </c>
      <c r="D15">
        <v>9.9000003020963209E+37</v>
      </c>
      <c r="E15">
        <v>1.3230999699999999</v>
      </c>
      <c r="F15">
        <v>108.81700134</v>
      </c>
      <c r="G15">
        <v>1.5077999799999999</v>
      </c>
      <c r="H15">
        <v>9.9000003020963209E+37</v>
      </c>
      <c r="J15" s="2">
        <f>TREND(Calibration!$A$2:$A$4,Calibration!$B$2:$B$4,C15)</f>
        <v>405.27717925730502</v>
      </c>
      <c r="K15" s="2">
        <f>TREND(Calibration!$A$2:$A$4,Calibration!$C$2:$C$4,E15)</f>
        <v>515.54625654012034</v>
      </c>
      <c r="L15" s="2">
        <f>TREND(Calibration!$A$2:$A$4,Calibration!$D$2:$D$4,G15)</f>
        <v>580.54243833277167</v>
      </c>
    </row>
    <row r="16" spans="1:14" x14ac:dyDescent="0.25">
      <c r="A16">
        <v>70086</v>
      </c>
      <c r="B16">
        <v>14.586000439999999</v>
      </c>
      <c r="C16">
        <v>0.63450002999999999</v>
      </c>
      <c r="D16">
        <v>9.9000003020963209E+37</v>
      </c>
      <c r="E16">
        <v>1.3538999599999999</v>
      </c>
      <c r="F16">
        <v>403.38198853</v>
      </c>
      <c r="G16">
        <v>1.50890005</v>
      </c>
      <c r="H16">
        <v>9.9000003020963209E+37</v>
      </c>
      <c r="J16" s="2">
        <f>TREND(Calibration!$A$2:$A$4,Calibration!$B$2:$B$4,C16)</f>
        <v>405.89058075276398</v>
      </c>
      <c r="K16" s="2">
        <f>TREND(Calibration!$A$2:$A$4,Calibration!$C$2:$C$4,E16)</f>
        <v>528.00748671796941</v>
      </c>
      <c r="L16" s="2">
        <f>TREND(Calibration!$A$2:$A$4,Calibration!$D$2:$D$4,G16)</f>
        <v>580.99593004463497</v>
      </c>
    </row>
    <row r="17" spans="1:12" x14ac:dyDescent="0.25">
      <c r="A17">
        <v>75086</v>
      </c>
      <c r="B17">
        <v>14.48200035</v>
      </c>
      <c r="C17">
        <v>0.63779998000000004</v>
      </c>
      <c r="D17">
        <v>9.9000003020963209E+37</v>
      </c>
      <c r="E17">
        <v>1.37390006</v>
      </c>
      <c r="F17">
        <v>227.38800049</v>
      </c>
      <c r="G17">
        <v>1.5067000399999999</v>
      </c>
      <c r="H17">
        <v>9.9000003020963209E+37</v>
      </c>
      <c r="J17" s="2">
        <f>TREND(Calibration!$A$2:$A$4,Calibration!$B$2:$B$4,C17)</f>
        <v>407.91467381305068</v>
      </c>
      <c r="K17" s="2">
        <f>TREND(Calibration!$A$2:$A$4,Calibration!$C$2:$C$4,E17)</f>
        <v>536.09923771139495</v>
      </c>
      <c r="L17" s="2">
        <f>TREND(Calibration!$A$2:$A$4,Calibration!$D$2:$D$4,G17)</f>
        <v>580.08900021197314</v>
      </c>
    </row>
    <row r="18" spans="1:12" x14ac:dyDescent="0.25">
      <c r="A18">
        <v>80085</v>
      </c>
      <c r="B18">
        <v>14.416999819999999</v>
      </c>
      <c r="C18">
        <v>0.63719999999999999</v>
      </c>
      <c r="D18">
        <v>9.9000003020963209E+37</v>
      </c>
      <c r="E18">
        <v>1.35440004</v>
      </c>
      <c r="F18">
        <v>319.59100341999999</v>
      </c>
      <c r="G18">
        <v>1.5077999799999999</v>
      </c>
      <c r="H18">
        <v>9.9000003020963209E+37</v>
      </c>
      <c r="J18" s="2">
        <f>TREND(Calibration!$A$2:$A$4,Calibration!$B$2:$B$4,C18)</f>
        <v>407.5466635843166</v>
      </c>
      <c r="K18" s="2">
        <f>TREND(Calibration!$A$2:$A$4,Calibration!$C$2:$C$4,E18)</f>
        <v>528.20981184818334</v>
      </c>
      <c r="L18" s="2">
        <f>TREND(Calibration!$A$2:$A$4,Calibration!$D$2:$D$4,G18)</f>
        <v>580.54243833277167</v>
      </c>
    </row>
    <row r="19" spans="1:12" x14ac:dyDescent="0.25">
      <c r="A19">
        <v>85085</v>
      </c>
      <c r="B19">
        <v>14.274000170000001</v>
      </c>
      <c r="C19">
        <v>0.63020003000000002</v>
      </c>
      <c r="D19">
        <v>9.9000003020963209E+37</v>
      </c>
      <c r="E19">
        <v>1.4127000599999999</v>
      </c>
      <c r="F19">
        <v>84.369003300000003</v>
      </c>
      <c r="G19">
        <v>1.5055999799999999</v>
      </c>
      <c r="H19">
        <v>9.9000003020963209E+37</v>
      </c>
      <c r="J19" s="2">
        <f>TREND(Calibration!$A$2:$A$4,Calibration!$B$2:$B$4,C19)</f>
        <v>403.25308619701838</v>
      </c>
      <c r="K19" s="2">
        <f>TREND(Calibration!$A$2:$A$4,Calibration!$C$2:$C$4,E19)</f>
        <v>551.79715614904842</v>
      </c>
      <c r="L19" s="2">
        <f>TREND(Calibration!$A$2:$A$4,Calibration!$D$2:$D$4,G19)</f>
        <v>579.6355126224995</v>
      </c>
    </row>
    <row r="20" spans="1:12" x14ac:dyDescent="0.25">
      <c r="A20">
        <v>90094</v>
      </c>
      <c r="B20">
        <v>14.256999970000001</v>
      </c>
      <c r="C20">
        <v>0.63290000000000002</v>
      </c>
      <c r="D20">
        <v>913.78002930000002</v>
      </c>
      <c r="E20">
        <v>1.3766000300000001</v>
      </c>
      <c r="F20">
        <v>1116.1600341799999</v>
      </c>
      <c r="G20">
        <v>1.50129998</v>
      </c>
      <c r="H20">
        <v>9.9000003020963209E+37</v>
      </c>
      <c r="J20" s="2">
        <f>TREND(Calibration!$A$2:$A$4,Calibration!$B$2:$B$4,C20)</f>
        <v>404.90916902857106</v>
      </c>
      <c r="K20" s="2">
        <f>TREND(Calibration!$A$2:$A$4,Calibration!$C$2:$C$4,E20)</f>
        <v>537.19160649603702</v>
      </c>
      <c r="L20" s="2">
        <f>TREND(Calibration!$A$2:$A$4,Calibration!$D$2:$D$4,G20)</f>
        <v>577.86288509787653</v>
      </c>
    </row>
    <row r="21" spans="1:12" x14ac:dyDescent="0.25">
      <c r="A21">
        <v>95086</v>
      </c>
      <c r="B21">
        <v>14.24699974</v>
      </c>
      <c r="C21">
        <v>0.62429999999999997</v>
      </c>
      <c r="D21">
        <v>1087.2189941399999</v>
      </c>
      <c r="E21">
        <v>1.4623999599999999</v>
      </c>
      <c r="F21">
        <v>1116.51501465</v>
      </c>
      <c r="G21">
        <v>1.5055999799999999</v>
      </c>
      <c r="H21">
        <v>9.9000003020963209E+37</v>
      </c>
      <c r="J21" s="2">
        <f>TREND(Calibration!$A$2:$A$4,Calibration!$B$2:$B$4,C21)</f>
        <v>399.63417991707979</v>
      </c>
      <c r="K21" s="2">
        <f>TREND(Calibration!$A$2:$A$4,Calibration!$C$2:$C$4,E21)</f>
        <v>571.90501636965496</v>
      </c>
      <c r="L21" s="2">
        <f>TREND(Calibration!$A$2:$A$4,Calibration!$D$2:$D$4,G21)</f>
        <v>579.6355126224995</v>
      </c>
    </row>
    <row r="22" spans="1:12" x14ac:dyDescent="0.25">
      <c r="A22">
        <v>100087</v>
      </c>
      <c r="B22">
        <v>14.29599953</v>
      </c>
      <c r="C22">
        <v>0.62480002999999995</v>
      </c>
      <c r="D22">
        <v>9.9000003020963209E+37</v>
      </c>
      <c r="E22">
        <v>1.38139999</v>
      </c>
      <c r="F22">
        <v>586.33599853999999</v>
      </c>
      <c r="G22">
        <v>1.50510001</v>
      </c>
      <c r="H22">
        <v>9.9000003020963209E+37</v>
      </c>
      <c r="J22" s="2">
        <f>TREND(Calibration!$A$2:$A$4,Calibration!$B$2:$B$4,C22)</f>
        <v>399.94088373166335</v>
      </c>
      <c r="K22" s="2">
        <f>TREND(Calibration!$A$2:$A$4,Calibration!$C$2:$C$4,E22)</f>
        <v>539.13360084098554</v>
      </c>
      <c r="L22" s="2">
        <f>TREND(Calibration!$A$2:$A$4,Calibration!$D$2:$D$4,G22)</f>
        <v>579.42940551006097</v>
      </c>
    </row>
    <row r="23" spans="1:12" x14ac:dyDescent="0.25">
      <c r="A23">
        <v>105087</v>
      </c>
      <c r="B23">
        <v>14.39299965</v>
      </c>
      <c r="C23">
        <v>0.62209999999999999</v>
      </c>
      <c r="D23">
        <v>851.83398437000005</v>
      </c>
      <c r="E23">
        <v>1.3528000099999999</v>
      </c>
      <c r="F23">
        <v>723.29602050999995</v>
      </c>
      <c r="G23">
        <v>1.5067000399999999</v>
      </c>
      <c r="H23">
        <v>9.9000003020963209E+37</v>
      </c>
      <c r="J23" s="2">
        <f>TREND(Calibration!$A$2:$A$4,Calibration!$B$2:$B$4,C23)</f>
        <v>398.28476409786111</v>
      </c>
      <c r="K23" s="2">
        <f>TREND(Calibration!$A$2:$A$4,Calibration!$C$2:$C$4,E23)</f>
        <v>527.56246286782766</v>
      </c>
      <c r="L23" s="2">
        <f>TREND(Calibration!$A$2:$A$4,Calibration!$D$2:$D$4,G23)</f>
        <v>580.08900021197314</v>
      </c>
    </row>
    <row r="24" spans="1:12" x14ac:dyDescent="0.25">
      <c r="A24">
        <v>110088</v>
      </c>
      <c r="B24">
        <v>14.38300037</v>
      </c>
      <c r="C24">
        <v>0.61940002000000005</v>
      </c>
      <c r="D24">
        <v>9.9000003020963209E+37</v>
      </c>
      <c r="E24">
        <v>1.35870004</v>
      </c>
      <c r="F24">
        <v>441.61199950999998</v>
      </c>
      <c r="G24">
        <v>1.5055999799999999</v>
      </c>
      <c r="H24">
        <v>9.9000003020963209E+37</v>
      </c>
      <c r="J24" s="2">
        <f>TREND(Calibration!$A$2:$A$4,Calibration!$B$2:$B$4,C24)</f>
        <v>396.62867513260022</v>
      </c>
      <c r="K24" s="2">
        <f>TREND(Calibration!$A$2:$A$4,Calibration!$C$2:$C$4,E24)</f>
        <v>529.94952961318108</v>
      </c>
      <c r="L24" s="2">
        <f>TREND(Calibration!$A$2:$A$4,Calibration!$D$2:$D$4,G24)</f>
        <v>579.6355126224995</v>
      </c>
    </row>
    <row r="25" spans="1:12" x14ac:dyDescent="0.25">
      <c r="A25">
        <v>115087</v>
      </c>
      <c r="B25">
        <v>14.317999840000001</v>
      </c>
      <c r="C25">
        <v>0.61350000000000005</v>
      </c>
      <c r="D25">
        <v>9.9000003020963209E+37</v>
      </c>
      <c r="E25">
        <v>1.33280003</v>
      </c>
      <c r="F25">
        <v>701.42297363</v>
      </c>
      <c r="G25">
        <v>1.50619996</v>
      </c>
      <c r="H25">
        <v>9.9000003020963209E+37</v>
      </c>
      <c r="J25" s="2">
        <f>TREND(Calibration!$A$2:$A$4,Calibration!$B$2:$B$4,C25)</f>
        <v>393.00977498636991</v>
      </c>
      <c r="K25" s="2">
        <f>TREND(Calibration!$A$2:$A$4,Calibration!$C$2:$C$4,E25)</f>
        <v>519.4707604246654</v>
      </c>
      <c r="L25" s="2">
        <f>TREND(Calibration!$A$2:$A$4,Calibration!$D$2:$D$4,G25)</f>
        <v>579.88284775324905</v>
      </c>
    </row>
    <row r="26" spans="1:12" x14ac:dyDescent="0.25">
      <c r="A26">
        <v>120087</v>
      </c>
      <c r="B26">
        <v>14.21199989</v>
      </c>
      <c r="C26">
        <v>0.61780000000000002</v>
      </c>
      <c r="D26">
        <v>982.59100341999999</v>
      </c>
      <c r="E26">
        <v>1.37759995</v>
      </c>
      <c r="F26">
        <v>875.12799071999996</v>
      </c>
      <c r="G26">
        <v>1.5077999799999999</v>
      </c>
      <c r="H26">
        <v>9.9000003020963209E+37</v>
      </c>
      <c r="J26" s="2">
        <f>TREND(Calibration!$A$2:$A$4,Calibration!$B$2:$B$4,C26)</f>
        <v>395.64726954211551</v>
      </c>
      <c r="K26" s="2">
        <f>TREND(Calibration!$A$2:$A$4,Calibration!$C$2:$C$4,E26)</f>
        <v>537.59615965593855</v>
      </c>
      <c r="L26" s="2">
        <f>TREND(Calibration!$A$2:$A$4,Calibration!$D$2:$D$4,G26)</f>
        <v>580.54243833277167</v>
      </c>
    </row>
    <row r="27" spans="1:12" x14ac:dyDescent="0.25">
      <c r="A27">
        <v>125088</v>
      </c>
      <c r="B27">
        <v>14.039999959999999</v>
      </c>
      <c r="C27">
        <v>0.61780000000000002</v>
      </c>
      <c r="D27">
        <v>612.85302734000004</v>
      </c>
      <c r="E27">
        <v>1.4337999800000001</v>
      </c>
      <c r="F27">
        <v>792.68200683999999</v>
      </c>
      <c r="G27">
        <v>1.5082999500000001</v>
      </c>
      <c r="H27">
        <v>9.9000003020963209E+37</v>
      </c>
      <c r="J27" s="2">
        <f>TREND(Calibration!$A$2:$A$4,Calibration!$B$2:$B$4,C27)</f>
        <v>395.64726954211551</v>
      </c>
      <c r="K27" s="2">
        <f>TREND(Calibration!$A$2:$A$4,Calibration!$C$2:$C$4,E27)</f>
        <v>560.33387839649731</v>
      </c>
      <c r="L27" s="2">
        <f>TREND(Calibration!$A$2:$A$4,Calibration!$D$2:$D$4,G27)</f>
        <v>580.74854544521031</v>
      </c>
    </row>
    <row r="28" spans="1:12" x14ac:dyDescent="0.25">
      <c r="A28">
        <v>130088</v>
      </c>
      <c r="B28">
        <v>13.942999840000001</v>
      </c>
      <c r="C28">
        <v>0.61669998999999998</v>
      </c>
      <c r="D28">
        <v>353.81600952000002</v>
      </c>
      <c r="E28">
        <v>1.3982000400000001</v>
      </c>
      <c r="F28">
        <v>9.9000003020963209E+37</v>
      </c>
      <c r="G28">
        <v>1.5082999500000001</v>
      </c>
      <c r="H28">
        <v>1328.1889648399999</v>
      </c>
      <c r="J28" s="2">
        <f>TREND(Calibration!$A$2:$A$4,Calibration!$B$2:$B$4,C28)</f>
        <v>394.97255549879787</v>
      </c>
      <c r="K28" s="2">
        <f>TREND(Calibration!$A$2:$A$4,Calibration!$C$2:$C$4,E28)</f>
        <v>545.93065791955507</v>
      </c>
      <c r="L28" s="2">
        <f>TREND(Calibration!$A$2:$A$4,Calibration!$D$2:$D$4,G28)</f>
        <v>580.74854544521031</v>
      </c>
    </row>
    <row r="29" spans="1:12" x14ac:dyDescent="0.25">
      <c r="A29">
        <v>135088</v>
      </c>
      <c r="B29">
        <v>13.805999760000001</v>
      </c>
      <c r="C29">
        <v>0.61729997000000003</v>
      </c>
      <c r="D29">
        <v>810.47399901999995</v>
      </c>
      <c r="E29">
        <v>1.4078999800000001</v>
      </c>
      <c r="F29">
        <v>9.9000003020963209E+37</v>
      </c>
      <c r="G29">
        <v>1.50349998</v>
      </c>
      <c r="H29">
        <v>9.9000003020963209E+37</v>
      </c>
      <c r="J29" s="2">
        <f>TREND(Calibration!$A$2:$A$4,Calibration!$B$2:$B$4,C29)</f>
        <v>395.3405657275319</v>
      </c>
      <c r="K29" s="2">
        <f>TREND(Calibration!$A$2:$A$4,Calibration!$C$2:$C$4,E29)</f>
        <v>549.85511325383686</v>
      </c>
      <c r="L29" s="2">
        <f>TREND(Calibration!$A$2:$A$4,Calibration!$D$2:$D$4,G29)</f>
        <v>578.76981080814869</v>
      </c>
    </row>
    <row r="30" spans="1:12" x14ac:dyDescent="0.25">
      <c r="A30">
        <v>140087</v>
      </c>
      <c r="B30">
        <v>13.71800041</v>
      </c>
      <c r="C30">
        <v>0.61510003000000002</v>
      </c>
      <c r="D30">
        <v>983.79699706999997</v>
      </c>
      <c r="E30">
        <v>1.3840999599999999</v>
      </c>
      <c r="F30">
        <v>9.9000003020963209E+37</v>
      </c>
      <c r="G30">
        <v>1.5077999799999999</v>
      </c>
      <c r="H30">
        <v>9.9000003020963209E+37</v>
      </c>
      <c r="J30" s="2">
        <f>TREND(Calibration!$A$2:$A$4,Calibration!$B$2:$B$4,C30)</f>
        <v>393.99118671056283</v>
      </c>
      <c r="K30" s="2">
        <f>TREND(Calibration!$A$2:$A$4,Calibration!$C$2:$C$4,E30)</f>
        <v>540.2259696256275</v>
      </c>
      <c r="L30" s="2">
        <f>TREND(Calibration!$A$2:$A$4,Calibration!$D$2:$D$4,G30)</f>
        <v>580.54243833277167</v>
      </c>
    </row>
    <row r="31" spans="1:12" x14ac:dyDescent="0.25">
      <c r="A31">
        <v>145088</v>
      </c>
      <c r="B31">
        <v>13.772999759999999</v>
      </c>
      <c r="C31">
        <v>0.62269998000000004</v>
      </c>
      <c r="D31">
        <v>1125.85705566</v>
      </c>
      <c r="E31">
        <v>1.39489996</v>
      </c>
      <c r="F31">
        <v>9.9000003020963209E+37</v>
      </c>
      <c r="G31">
        <v>1.5067000399999999</v>
      </c>
      <c r="H31">
        <v>9.9000003020963209E+37</v>
      </c>
      <c r="J31" s="2">
        <f>TREND(Calibration!$A$2:$A$4,Calibration!$B$2:$B$4,C31)</f>
        <v>398.65277432659514</v>
      </c>
      <c r="K31" s="2">
        <f>TREND(Calibration!$A$2:$A$4,Calibration!$C$2:$C$4,E31)</f>
        <v>544.59549331445896</v>
      </c>
      <c r="L31" s="2">
        <f>TREND(Calibration!$A$2:$A$4,Calibration!$D$2:$D$4,G31)</f>
        <v>580.08900021197314</v>
      </c>
    </row>
    <row r="32" spans="1:12" x14ac:dyDescent="0.25">
      <c r="A32">
        <v>150088</v>
      </c>
      <c r="B32">
        <v>13.835000040000001</v>
      </c>
      <c r="C32">
        <v>0.62209999999999999</v>
      </c>
      <c r="D32">
        <v>1277.2209472699999</v>
      </c>
      <c r="E32">
        <v>1.35870004</v>
      </c>
      <c r="F32">
        <v>1154.5290527300001</v>
      </c>
      <c r="G32">
        <v>1.50510001</v>
      </c>
      <c r="H32">
        <v>9.9000003020963209E+37</v>
      </c>
      <c r="J32" s="2">
        <f>TREND(Calibration!$A$2:$A$4,Calibration!$B$2:$B$4,C32)</f>
        <v>398.28476409786111</v>
      </c>
      <c r="K32" s="2">
        <f>TREND(Calibration!$A$2:$A$4,Calibration!$C$2:$C$4,E32)</f>
        <v>529.94952961318108</v>
      </c>
      <c r="L32" s="2">
        <f>TREND(Calibration!$A$2:$A$4,Calibration!$D$2:$D$4,G32)</f>
        <v>579.42940551006097</v>
      </c>
    </row>
    <row r="33" spans="1:12" x14ac:dyDescent="0.25">
      <c r="A33">
        <v>155089</v>
      </c>
      <c r="B33">
        <v>13.89599991</v>
      </c>
      <c r="C33">
        <v>0.62050002999999998</v>
      </c>
      <c r="D33">
        <v>9.9000003020963209E+37</v>
      </c>
      <c r="E33">
        <v>1.40629995</v>
      </c>
      <c r="F33">
        <v>387.93301392000001</v>
      </c>
      <c r="G33">
        <v>1.50619996</v>
      </c>
      <c r="H33">
        <v>9.9000003020963209E+37</v>
      </c>
      <c r="J33" s="2">
        <f>TREND(Calibration!$A$2:$A$4,Calibration!$B$2:$B$4,C33)</f>
        <v>397.30338917591774</v>
      </c>
      <c r="K33" s="2">
        <f>TREND(Calibration!$A$2:$A$4,Calibration!$C$2:$C$4,E33)</f>
        <v>549.20776427348119</v>
      </c>
      <c r="L33" s="2">
        <f>TREND(Calibration!$A$2:$A$4,Calibration!$D$2:$D$4,G33)</f>
        <v>579.88284775324905</v>
      </c>
    </row>
    <row r="34" spans="1:12" x14ac:dyDescent="0.25">
      <c r="A34">
        <v>160088</v>
      </c>
      <c r="B34">
        <v>13.91899967</v>
      </c>
      <c r="C34">
        <v>0.62370002000000002</v>
      </c>
      <c r="D34">
        <v>9.9000003020963209E+37</v>
      </c>
      <c r="E34">
        <v>1.3674000500000001</v>
      </c>
      <c r="F34">
        <v>298.75299072000001</v>
      </c>
      <c r="G34">
        <v>1.50510001</v>
      </c>
      <c r="H34">
        <v>9.9000003020963209E+37</v>
      </c>
      <c r="J34" s="2">
        <f>TREND(Calibration!$A$2:$A$4,Calibration!$B$2:$B$4,C34)</f>
        <v>399.26616968834577</v>
      </c>
      <c r="K34" s="2">
        <f>TREND(Calibration!$A$2:$A$4,Calibration!$C$2:$C$4,E34)</f>
        <v>533.46942774170611</v>
      </c>
      <c r="L34" s="2">
        <f>TREND(Calibration!$A$2:$A$4,Calibration!$D$2:$D$4,G34)</f>
        <v>579.42940551006097</v>
      </c>
    </row>
    <row r="35" spans="1:12" x14ac:dyDescent="0.25">
      <c r="A35">
        <v>165090</v>
      </c>
      <c r="B35">
        <v>13.93599987</v>
      </c>
      <c r="C35">
        <v>0.62480002999999995</v>
      </c>
      <c r="D35">
        <v>903.99200439000003</v>
      </c>
      <c r="E35">
        <v>1.4164999700000001</v>
      </c>
      <c r="F35">
        <v>680.86401366999996</v>
      </c>
      <c r="G35">
        <v>1.5067000399999999</v>
      </c>
      <c r="H35">
        <v>9.9000003020963209E+37</v>
      </c>
      <c r="J35" s="2">
        <f>TREND(Calibration!$A$2:$A$4,Calibration!$B$2:$B$4,C35)</f>
        <v>399.94088373166335</v>
      </c>
      <c r="K35" s="2">
        <f>TREND(Calibration!$A$2:$A$4,Calibration!$C$2:$C$4,E35)</f>
        <v>553.3345447379769</v>
      </c>
      <c r="L35" s="2">
        <f>TREND(Calibration!$A$2:$A$4,Calibration!$D$2:$D$4,G35)</f>
        <v>580.08900021197314</v>
      </c>
    </row>
    <row r="36" spans="1:12" x14ac:dyDescent="0.25">
      <c r="A36">
        <v>170090</v>
      </c>
      <c r="B36">
        <v>13.897000309999999</v>
      </c>
      <c r="C36">
        <v>0.62910001999999998</v>
      </c>
      <c r="D36">
        <v>1185.7280273399999</v>
      </c>
      <c r="E36">
        <v>1.39279997</v>
      </c>
      <c r="F36">
        <v>1032.7910156200001</v>
      </c>
      <c r="G36">
        <v>1.5046000500000001</v>
      </c>
      <c r="H36">
        <v>9.9000003020963209E+37</v>
      </c>
      <c r="J36" s="2">
        <f>TREND(Calibration!$A$2:$A$4,Calibration!$B$2:$B$4,C36)</f>
        <v>402.57837215370074</v>
      </c>
      <c r="K36" s="2">
        <f>TREND(Calibration!$A$2:$A$4,Calibration!$C$2:$C$4,E36)</f>
        <v>543.74586775415253</v>
      </c>
      <c r="L36" s="2">
        <f>TREND(Calibration!$A$2:$A$4,Calibration!$D$2:$D$4,G36)</f>
        <v>579.223302520012</v>
      </c>
    </row>
    <row r="37" spans="1:12" x14ac:dyDescent="0.25">
      <c r="A37">
        <v>175090</v>
      </c>
      <c r="B37">
        <v>13.79899979</v>
      </c>
      <c r="C37">
        <v>0.62209999999999999</v>
      </c>
      <c r="D37">
        <v>951.72198486000002</v>
      </c>
      <c r="E37">
        <v>1.4099999700000001</v>
      </c>
      <c r="F37">
        <v>1135.2419433600001</v>
      </c>
      <c r="G37">
        <v>1.5046000500000001</v>
      </c>
      <c r="H37">
        <v>9.9000003020963209E+37</v>
      </c>
      <c r="J37" s="2">
        <f>TREND(Calibration!$A$2:$A$4,Calibration!$B$2:$B$4,C37)</f>
        <v>398.28476409786111</v>
      </c>
      <c r="K37" s="2">
        <f>TREND(Calibration!$A$2:$A$4,Calibration!$C$2:$C$4,E37)</f>
        <v>550.7047388141433</v>
      </c>
      <c r="L37" s="2">
        <f>TREND(Calibration!$A$2:$A$4,Calibration!$D$2:$D$4,G37)</f>
        <v>579.223302520012</v>
      </c>
    </row>
    <row r="38" spans="1:12" x14ac:dyDescent="0.25">
      <c r="A38">
        <v>180089</v>
      </c>
      <c r="B38">
        <v>13.69499969</v>
      </c>
      <c r="C38">
        <v>0.62370002000000002</v>
      </c>
      <c r="D38">
        <v>723.60302734000004</v>
      </c>
      <c r="E38">
        <v>1.4137999999999999</v>
      </c>
      <c r="F38">
        <v>1112.18200684</v>
      </c>
      <c r="G38">
        <v>1.50730002</v>
      </c>
      <c r="H38">
        <v>9.9000003020963209E+37</v>
      </c>
      <c r="J38" s="2">
        <f>TREND(Calibration!$A$2:$A$4,Calibration!$B$2:$B$4,C38)</f>
        <v>399.26616968834577</v>
      </c>
      <c r="K38" s="2">
        <f>TREND(Calibration!$A$2:$A$4,Calibration!$C$2:$C$4,E38)</f>
        <v>552.24217595333482</v>
      </c>
      <c r="L38" s="2">
        <f>TREND(Calibration!$A$2:$A$4,Calibration!$D$2:$D$4,G38)</f>
        <v>580.33633534272269</v>
      </c>
    </row>
    <row r="39" spans="1:12" x14ac:dyDescent="0.25">
      <c r="A39">
        <v>185090</v>
      </c>
      <c r="B39">
        <v>13.708000180000001</v>
      </c>
      <c r="C39">
        <v>0.63129997000000004</v>
      </c>
      <c r="D39">
        <v>209.20899962999999</v>
      </c>
      <c r="E39">
        <v>1.4164999700000001</v>
      </c>
      <c r="F39">
        <v>9.9000003020963209E+37</v>
      </c>
      <c r="G39">
        <v>1.5046000500000001</v>
      </c>
      <c r="H39">
        <v>1234.2590332</v>
      </c>
      <c r="J39" s="2">
        <f>TREND(Calibration!$A$2:$A$4,Calibration!$B$2:$B$4,C39)</f>
        <v>403.92775730437813</v>
      </c>
      <c r="K39" s="2">
        <f>TREND(Calibration!$A$2:$A$4,Calibration!$C$2:$C$4,E39)</f>
        <v>553.3345447379769</v>
      </c>
      <c r="L39" s="2">
        <f>TREND(Calibration!$A$2:$A$4,Calibration!$D$2:$D$4,G39)</f>
        <v>579.223302520012</v>
      </c>
    </row>
    <row r="40" spans="1:12" x14ac:dyDescent="0.25">
      <c r="A40">
        <v>190089</v>
      </c>
      <c r="B40">
        <v>13.70199966</v>
      </c>
      <c r="C40">
        <v>0.63450002999999999</v>
      </c>
      <c r="D40">
        <v>9.9000003020963209E+37</v>
      </c>
      <c r="E40">
        <v>1.3911000499999999</v>
      </c>
      <c r="F40">
        <v>861.80902100000003</v>
      </c>
      <c r="G40">
        <v>1.5082999500000001</v>
      </c>
      <c r="H40">
        <v>9.9000003020963209E+37</v>
      </c>
      <c r="J40" s="2">
        <f>TREND(Calibration!$A$2:$A$4,Calibration!$B$2:$B$4,C40)</f>
        <v>405.89058075276398</v>
      </c>
      <c r="K40" s="2">
        <f>TREND(Calibration!$A$2:$A$4,Calibration!$C$2:$C$4,E40)</f>
        <v>543.05810472553037</v>
      </c>
      <c r="L40" s="2">
        <f>TREND(Calibration!$A$2:$A$4,Calibration!$D$2:$D$4,G40)</f>
        <v>580.74854544521031</v>
      </c>
    </row>
    <row r="41" spans="1:12" x14ac:dyDescent="0.25">
      <c r="A41">
        <v>195089</v>
      </c>
      <c r="B41">
        <v>13.70199966</v>
      </c>
      <c r="C41">
        <v>0.63180000000000003</v>
      </c>
      <c r="D41">
        <v>1127.2719726600001</v>
      </c>
      <c r="E41">
        <v>1.3964999899999999</v>
      </c>
      <c r="F41">
        <v>1308.72595215</v>
      </c>
      <c r="G41">
        <v>1.50890005</v>
      </c>
      <c r="H41">
        <v>9.9000003020963209E+37</v>
      </c>
      <c r="J41" s="2">
        <f>TREND(Calibration!$A$2:$A$4,Calibration!$B$2:$B$4,C41)</f>
        <v>404.23446111896169</v>
      </c>
      <c r="K41" s="2">
        <f>TREND(Calibration!$A$2:$A$4,Calibration!$C$2:$C$4,E41)</f>
        <v>545.24284229481452</v>
      </c>
      <c r="L41" s="2">
        <f>TREND(Calibration!$A$2:$A$4,Calibration!$D$2:$D$4,G41)</f>
        <v>580.99593004463497</v>
      </c>
    </row>
    <row r="42" spans="1:12" x14ac:dyDescent="0.25">
      <c r="A42">
        <v>200090</v>
      </c>
      <c r="B42">
        <v>13.77000046</v>
      </c>
      <c r="C42">
        <v>0.63719999999999999</v>
      </c>
      <c r="D42">
        <v>648.92297363</v>
      </c>
      <c r="E42">
        <v>1.3442000199999999</v>
      </c>
      <c r="F42">
        <v>9.9000003020963209E+37</v>
      </c>
      <c r="G42">
        <v>1.5077999799999999</v>
      </c>
      <c r="H42">
        <v>9.9000003020963209E+37</v>
      </c>
      <c r="J42" s="2">
        <f>TREND(Calibration!$A$2:$A$4,Calibration!$B$2:$B$4,C42)</f>
        <v>407.5466635843166</v>
      </c>
      <c r="K42" s="2">
        <f>TREND(Calibration!$A$2:$A$4,Calibration!$C$2:$C$4,E42)</f>
        <v>524.08303138368763</v>
      </c>
      <c r="L42" s="2">
        <f>TREND(Calibration!$A$2:$A$4,Calibration!$D$2:$D$4,G42)</f>
        <v>580.54243833277167</v>
      </c>
    </row>
    <row r="43" spans="1:12" x14ac:dyDescent="0.25">
      <c r="A43">
        <v>205089</v>
      </c>
      <c r="B43">
        <v>13.835000040000001</v>
      </c>
      <c r="C43">
        <v>0.63349997999999996</v>
      </c>
      <c r="D43">
        <v>757.42901611000002</v>
      </c>
      <c r="E43">
        <v>1.26049995</v>
      </c>
      <c r="F43">
        <v>9.9000003020963209E+37</v>
      </c>
      <c r="G43">
        <v>1.5082999500000001</v>
      </c>
      <c r="H43">
        <v>9.9000003020963209E+37</v>
      </c>
      <c r="J43" s="2">
        <f>TREND(Calibration!$A$2:$A$4,Calibration!$B$2:$B$4,C43)</f>
        <v>405.27717925730502</v>
      </c>
      <c r="K43" s="2">
        <f>TREND(Calibration!$A$2:$A$4,Calibration!$C$2:$C$4,E43)</f>
        <v>490.21919447425762</v>
      </c>
      <c r="L43" s="2">
        <f>TREND(Calibration!$A$2:$A$4,Calibration!$D$2:$D$4,G43)</f>
        <v>580.74854544521031</v>
      </c>
    </row>
    <row r="44" spans="1:12" x14ac:dyDescent="0.25">
      <c r="A44">
        <v>210089</v>
      </c>
      <c r="B44">
        <v>13.880000109999999</v>
      </c>
      <c r="C44">
        <v>0.63940001000000002</v>
      </c>
      <c r="D44">
        <v>474.26098632999998</v>
      </c>
      <c r="E44">
        <v>1.27180004</v>
      </c>
      <c r="F44">
        <v>9.9000003020963209E+37</v>
      </c>
      <c r="G44">
        <v>1.50940001</v>
      </c>
      <c r="H44">
        <v>9.9000003020963209E+37</v>
      </c>
      <c r="J44" s="2">
        <f>TREND(Calibration!$A$2:$A$4,Calibration!$B$2:$B$4,C44)</f>
        <v>408.89608553724361</v>
      </c>
      <c r="K44" s="2">
        <f>TREND(Calibration!$A$2:$A$4,Calibration!$C$2:$C$4,E44)</f>
        <v>494.79104733915824</v>
      </c>
      <c r="L44" s="2">
        <f>TREND(Calibration!$A$2:$A$4,Calibration!$D$2:$D$4,G44)</f>
        <v>581.20203303468395</v>
      </c>
    </row>
    <row r="45" spans="1:12" x14ac:dyDescent="0.25">
      <c r="A45">
        <v>215089</v>
      </c>
      <c r="B45">
        <v>13.880000109999999</v>
      </c>
      <c r="C45">
        <v>0.63669997</v>
      </c>
      <c r="D45">
        <v>938.46398925999995</v>
      </c>
      <c r="E45">
        <v>1.4099999700000001</v>
      </c>
      <c r="F45">
        <v>9.9000003020963209E+37</v>
      </c>
      <c r="G45">
        <v>1.50890005</v>
      </c>
      <c r="H45">
        <v>9.9000003020963209E+37</v>
      </c>
      <c r="J45" s="2">
        <f>TREND(Calibration!$A$2:$A$4,Calibration!$B$2:$B$4,C45)</f>
        <v>407.23995976973305</v>
      </c>
      <c r="K45" s="2">
        <f>TREND(Calibration!$A$2:$A$4,Calibration!$C$2:$C$4,E45)</f>
        <v>550.7047388141433</v>
      </c>
      <c r="L45" s="2">
        <f>TREND(Calibration!$A$2:$A$4,Calibration!$D$2:$D$4,G45)</f>
        <v>580.99593004463497</v>
      </c>
    </row>
    <row r="46" spans="1:12" x14ac:dyDescent="0.25">
      <c r="A46">
        <v>220089</v>
      </c>
      <c r="B46">
        <v>13.838000299999999</v>
      </c>
      <c r="C46">
        <v>0.63719999999999999</v>
      </c>
      <c r="D46">
        <v>612.70098876999998</v>
      </c>
      <c r="E46">
        <v>1.4472999600000001</v>
      </c>
      <c r="F46">
        <v>1371.7850341799999</v>
      </c>
      <c r="G46">
        <v>1.5055999799999999</v>
      </c>
      <c r="H46">
        <v>9.9000003020963209E+37</v>
      </c>
      <c r="J46" s="2">
        <f>TREND(Calibration!$A$2:$A$4,Calibration!$B$2:$B$4,C46)</f>
        <v>407.5466635843166</v>
      </c>
      <c r="K46" s="2">
        <f>TREND(Calibration!$A$2:$A$4,Calibration!$C$2:$C$4,E46)</f>
        <v>565.79577491582597</v>
      </c>
      <c r="L46" s="2">
        <f>TREND(Calibration!$A$2:$A$4,Calibration!$D$2:$D$4,G46)</f>
        <v>579.6355126224995</v>
      </c>
    </row>
    <row r="47" spans="1:12" x14ac:dyDescent="0.25">
      <c r="A47">
        <v>225089</v>
      </c>
      <c r="B47">
        <v>13.78299999</v>
      </c>
      <c r="C47">
        <v>0.63559997000000001</v>
      </c>
      <c r="D47">
        <v>9.9000003020963209E+37</v>
      </c>
      <c r="E47">
        <v>1.3662999899999999</v>
      </c>
      <c r="F47">
        <v>1287.0329589800001</v>
      </c>
      <c r="G47">
        <v>1.5067000399999999</v>
      </c>
      <c r="H47">
        <v>9.9000003020963209E+37</v>
      </c>
      <c r="J47" s="2">
        <f>TREND(Calibration!$A$2:$A$4,Calibration!$B$2:$B$4,C47)</f>
        <v>406.56525186012368</v>
      </c>
      <c r="K47" s="2">
        <f>TREND(Calibration!$A$2:$A$4,Calibration!$C$2:$C$4,E47)</f>
        <v>533.02435938715644</v>
      </c>
      <c r="L47" s="2">
        <f>TREND(Calibration!$A$2:$A$4,Calibration!$D$2:$D$4,G47)</f>
        <v>580.08900021197314</v>
      </c>
    </row>
    <row r="48" spans="1:12" x14ac:dyDescent="0.25">
      <c r="A48">
        <v>230090</v>
      </c>
      <c r="B48">
        <v>13.727999690000001</v>
      </c>
      <c r="C48">
        <v>0.63180000000000003</v>
      </c>
      <c r="D48">
        <v>497.92001342999998</v>
      </c>
      <c r="E48">
        <v>1.33280003</v>
      </c>
      <c r="F48">
        <v>1170.06604004</v>
      </c>
      <c r="G48">
        <v>1.5067000399999999</v>
      </c>
      <c r="H48">
        <v>9.9000003020963209E+37</v>
      </c>
      <c r="J48" s="2">
        <f>TREND(Calibration!$A$2:$A$4,Calibration!$B$2:$B$4,C48)</f>
        <v>404.23446111896169</v>
      </c>
      <c r="K48" s="2">
        <f>TREND(Calibration!$A$2:$A$4,Calibration!$C$2:$C$4,E48)</f>
        <v>519.4707604246654</v>
      </c>
      <c r="L48" s="2">
        <f>TREND(Calibration!$A$2:$A$4,Calibration!$D$2:$D$4,G48)</f>
        <v>580.08900021197314</v>
      </c>
    </row>
    <row r="49" spans="1:12" x14ac:dyDescent="0.25">
      <c r="A49">
        <v>235089</v>
      </c>
      <c r="B49">
        <v>13.74699974</v>
      </c>
      <c r="C49">
        <v>0.62910001999999998</v>
      </c>
      <c r="D49">
        <v>661.44396973000005</v>
      </c>
      <c r="E49">
        <v>1.3987000000000001</v>
      </c>
      <c r="F49">
        <v>1139.47595215</v>
      </c>
      <c r="G49">
        <v>1.5046000500000001</v>
      </c>
      <c r="H49">
        <v>9.9000003020963209E+37</v>
      </c>
      <c r="J49" s="2">
        <f>TREND(Calibration!$A$2:$A$4,Calibration!$B$2:$B$4,C49)</f>
        <v>402.57837215370074</v>
      </c>
      <c r="K49" s="2">
        <f>TREND(Calibration!$A$2:$A$4,Calibration!$C$2:$C$4,E49)</f>
        <v>546.13293449950584</v>
      </c>
      <c r="L49" s="2">
        <f>TREND(Calibration!$A$2:$A$4,Calibration!$D$2:$D$4,G49)</f>
        <v>579.223302520012</v>
      </c>
    </row>
    <row r="50" spans="1:12" x14ac:dyDescent="0.25">
      <c r="A50">
        <v>240089</v>
      </c>
      <c r="B50">
        <v>13.786000250000001</v>
      </c>
      <c r="C50">
        <v>0.63020003000000002</v>
      </c>
      <c r="D50">
        <v>495.25601196000002</v>
      </c>
      <c r="E50">
        <v>1.3890000600000001</v>
      </c>
      <c r="F50">
        <v>1018.7860107400001</v>
      </c>
      <c r="G50">
        <v>1.5082999500000001</v>
      </c>
      <c r="H50">
        <v>9.9000003020963209E+37</v>
      </c>
      <c r="J50" s="2">
        <f>TREND(Calibration!$A$2:$A$4,Calibration!$B$2:$B$4,C50)</f>
        <v>403.25308619701838</v>
      </c>
      <c r="K50" s="2">
        <f>TREND(Calibration!$A$2:$A$4,Calibration!$C$2:$C$4,E50)</f>
        <v>542.20847916522405</v>
      </c>
      <c r="L50" s="2">
        <f>TREND(Calibration!$A$2:$A$4,Calibration!$D$2:$D$4,G50)</f>
        <v>580.74854544521031</v>
      </c>
    </row>
    <row r="51" spans="1:12" x14ac:dyDescent="0.25">
      <c r="A51">
        <v>245090</v>
      </c>
      <c r="B51">
        <v>13.87699986</v>
      </c>
      <c r="C51">
        <v>0.63180000000000003</v>
      </c>
      <c r="D51">
        <v>741.53900146000001</v>
      </c>
      <c r="E51">
        <v>1.42079997</v>
      </c>
      <c r="F51">
        <v>1031.33496094</v>
      </c>
      <c r="G51">
        <v>1.50940001</v>
      </c>
      <c r="H51">
        <v>9.9000003020963209E+37</v>
      </c>
      <c r="J51" s="2">
        <f>TREND(Calibration!$A$2:$A$4,Calibration!$B$2:$B$4,C51)</f>
        <v>404.23446111896169</v>
      </c>
      <c r="K51" s="2">
        <f>TREND(Calibration!$A$2:$A$4,Calibration!$C$2:$C$4,E51)</f>
        <v>555.07426250297465</v>
      </c>
      <c r="L51" s="2">
        <f>TREND(Calibration!$A$2:$A$4,Calibration!$D$2:$D$4,G51)</f>
        <v>581.20203303468395</v>
      </c>
    </row>
    <row r="52" spans="1:12" x14ac:dyDescent="0.25">
      <c r="A52">
        <v>250091</v>
      </c>
      <c r="B52">
        <v>13.93500042</v>
      </c>
      <c r="C52">
        <v>0.63450002999999999</v>
      </c>
      <c r="D52">
        <v>972.70800781000003</v>
      </c>
      <c r="E52">
        <v>1.35549998</v>
      </c>
      <c r="F52">
        <v>982.70397949000005</v>
      </c>
      <c r="G52">
        <v>1.5099999900000001</v>
      </c>
      <c r="H52">
        <v>9.9000003020963209E+37</v>
      </c>
      <c r="J52" s="2">
        <f>TREND(Calibration!$A$2:$A$4,Calibration!$B$2:$B$4,C52)</f>
        <v>405.89058075276398</v>
      </c>
      <c r="K52" s="2">
        <f>TREND(Calibration!$A$2:$A$4,Calibration!$C$2:$C$4,E52)</f>
        <v>528.65483165246985</v>
      </c>
      <c r="L52" s="2">
        <f>TREND(Calibration!$A$2:$A$4,Calibration!$D$2:$D$4,G52)</f>
        <v>581.4493681654335</v>
      </c>
    </row>
    <row r="53" spans="1:12" x14ac:dyDescent="0.25">
      <c r="A53">
        <v>255089</v>
      </c>
      <c r="B53">
        <v>14.04599953</v>
      </c>
      <c r="C53">
        <v>0.64209998000000001</v>
      </c>
      <c r="D53">
        <v>861.47497558999999</v>
      </c>
      <c r="E53">
        <v>1.32149994</v>
      </c>
      <c r="F53">
        <v>912.92401123000002</v>
      </c>
      <c r="G53">
        <v>1.51049995</v>
      </c>
      <c r="H53">
        <v>9.9000003020963209E+37</v>
      </c>
      <c r="J53" s="2">
        <f>TREND(Calibration!$A$2:$A$4,Calibration!$B$2:$B$4,C53)</f>
        <v>410.55216836879629</v>
      </c>
      <c r="K53" s="2">
        <f>TREND(Calibration!$A$2:$A$4,Calibration!$C$2:$C$4,E53)</f>
        <v>514.89890755976478</v>
      </c>
      <c r="L53" s="2">
        <f>TREND(Calibration!$A$2:$A$4,Calibration!$D$2:$D$4,G53)</f>
        <v>581.65547115548247</v>
      </c>
    </row>
    <row r="54" spans="1:12" x14ac:dyDescent="0.25">
      <c r="A54">
        <v>260090</v>
      </c>
      <c r="B54">
        <v>14.130000109999999</v>
      </c>
      <c r="C54">
        <v>0.64429997999999999</v>
      </c>
      <c r="D54">
        <v>488.29501342999998</v>
      </c>
      <c r="E54">
        <v>1.4576</v>
      </c>
      <c r="F54">
        <v>9.9000003020963209E+37</v>
      </c>
      <c r="G54">
        <v>1.5120999799999999</v>
      </c>
      <c r="H54">
        <v>9.9000003020963209E+37</v>
      </c>
      <c r="J54" s="2">
        <f>TREND(Calibration!$A$2:$A$4,Calibration!$B$2:$B$4,C54)</f>
        <v>411.90158418801497</v>
      </c>
      <c r="K54" s="2">
        <f>TREND(Calibration!$A$2:$A$4,Calibration!$C$2:$C$4,E54)</f>
        <v>569.96302202470656</v>
      </c>
      <c r="L54" s="2">
        <f>TREND(Calibration!$A$2:$A$4,Calibration!$D$2:$D$4,G54)</f>
        <v>582.31506585739464</v>
      </c>
    </row>
    <row r="55" spans="1:12" x14ac:dyDescent="0.25">
      <c r="A55">
        <v>265101</v>
      </c>
      <c r="B55">
        <v>14.11699963</v>
      </c>
      <c r="C55">
        <v>0.64529996999999995</v>
      </c>
      <c r="D55">
        <v>9.9000003020963209E+37</v>
      </c>
      <c r="E55">
        <v>1.3181999900000001</v>
      </c>
      <c r="F55">
        <v>863.08599853999999</v>
      </c>
      <c r="G55">
        <v>1.5116000199999999</v>
      </c>
      <c r="H55">
        <v>9.9000003020963209E+37</v>
      </c>
      <c r="J55" s="2">
        <f>TREND(Calibration!$A$2:$A$4,Calibration!$B$2:$B$4,C55)</f>
        <v>412.51494888122426</v>
      </c>
      <c r="K55" s="2">
        <f>TREND(Calibration!$A$2:$A$4,Calibration!$C$2:$C$4,E55)</f>
        <v>513.56379555078706</v>
      </c>
      <c r="L55" s="2">
        <f>TREND(Calibration!$A$2:$A$4,Calibration!$D$2:$D$4,G55)</f>
        <v>582.10896286734567</v>
      </c>
    </row>
    <row r="56" spans="1:12" x14ac:dyDescent="0.25">
      <c r="A56">
        <v>270090</v>
      </c>
      <c r="B56">
        <v>14.119999890000001</v>
      </c>
      <c r="C56">
        <v>0.64370000000000005</v>
      </c>
      <c r="D56">
        <v>1062.3790283200001</v>
      </c>
      <c r="E56">
        <v>1.40629995</v>
      </c>
      <c r="F56">
        <v>737.71899413999995</v>
      </c>
      <c r="G56">
        <v>1.5110000400000001</v>
      </c>
      <c r="H56">
        <v>9.9000003020963209E+37</v>
      </c>
      <c r="J56" s="2">
        <f>TREND(Calibration!$A$2:$A$4,Calibration!$B$2:$B$4,C56)</f>
        <v>411.53357395928094</v>
      </c>
      <c r="K56" s="2">
        <f>TREND(Calibration!$A$2:$A$4,Calibration!$C$2:$C$4,E56)</f>
        <v>549.20776427348119</v>
      </c>
      <c r="L56" s="2">
        <f>TREND(Calibration!$A$2:$A$4,Calibration!$D$2:$D$4,G56)</f>
        <v>581.86162773659612</v>
      </c>
    </row>
    <row r="57" spans="1:12" x14ac:dyDescent="0.25">
      <c r="A57">
        <v>275089</v>
      </c>
      <c r="B57">
        <v>14.114000320000001</v>
      </c>
      <c r="C57">
        <v>0.64859997999999996</v>
      </c>
      <c r="D57">
        <v>954.69897461000005</v>
      </c>
      <c r="E57">
        <v>1.41869998</v>
      </c>
      <c r="F57">
        <v>779.54498291000004</v>
      </c>
      <c r="G57">
        <v>1.5120999799999999</v>
      </c>
      <c r="H57">
        <v>9.9000003020963209E+37</v>
      </c>
      <c r="J57" s="2">
        <f>TREND(Calibration!$A$2:$A$4,Calibration!$B$2:$B$4,C57)</f>
        <v>414.53907874376057</v>
      </c>
      <c r="K57" s="2">
        <f>TREND(Calibration!$A$2:$A$4,Calibration!$C$2:$C$4,E57)</f>
        <v>554.22463694266821</v>
      </c>
      <c r="L57" s="2">
        <f>TREND(Calibration!$A$2:$A$4,Calibration!$D$2:$D$4,G57)</f>
        <v>582.31506585739464</v>
      </c>
    </row>
    <row r="58" spans="1:12" x14ac:dyDescent="0.25">
      <c r="A58">
        <v>280090</v>
      </c>
      <c r="B58">
        <v>14.178999900000001</v>
      </c>
      <c r="C58">
        <v>0.65289998000000005</v>
      </c>
      <c r="D58">
        <v>300.84399414000001</v>
      </c>
      <c r="E58">
        <v>1.38789999</v>
      </c>
      <c r="F58">
        <v>9.9000003020963209E+37</v>
      </c>
      <c r="G58">
        <v>1.51049995</v>
      </c>
      <c r="H58">
        <v>9.9000003020963209E+37</v>
      </c>
      <c r="J58" s="2">
        <f>TREND(Calibration!$A$2:$A$4,Calibration!$B$2:$B$4,C58)</f>
        <v>417.17657329950623</v>
      </c>
      <c r="K58" s="2">
        <f>TREND(Calibration!$A$2:$A$4,Calibration!$C$2:$C$4,E58)</f>
        <v>541.76340676481914</v>
      </c>
      <c r="L58" s="2">
        <f>TREND(Calibration!$A$2:$A$4,Calibration!$D$2:$D$4,G58)</f>
        <v>581.65547115548247</v>
      </c>
    </row>
    <row r="59" spans="1:12" x14ac:dyDescent="0.25">
      <c r="A59">
        <v>285089</v>
      </c>
      <c r="B59">
        <v>14.18500042</v>
      </c>
      <c r="C59">
        <v>0.65339999999999998</v>
      </c>
      <c r="D59">
        <v>9.9000003020963209E+37</v>
      </c>
      <c r="E59">
        <v>1.3766000300000001</v>
      </c>
      <c r="F59">
        <v>769.05902100000003</v>
      </c>
      <c r="G59">
        <v>1.50940001</v>
      </c>
      <c r="H59">
        <v>9.9000003020963209E+37</v>
      </c>
      <c r="J59" s="2">
        <f>TREND(Calibration!$A$2:$A$4,Calibration!$B$2:$B$4,C59)</f>
        <v>417.48327098038152</v>
      </c>
      <c r="K59" s="2">
        <f>TREND(Calibration!$A$2:$A$4,Calibration!$C$2:$C$4,E59)</f>
        <v>537.19160649603702</v>
      </c>
      <c r="L59" s="2">
        <f>TREND(Calibration!$A$2:$A$4,Calibration!$D$2:$D$4,G59)</f>
        <v>581.20203303468395</v>
      </c>
    </row>
    <row r="60" spans="1:12" x14ac:dyDescent="0.25">
      <c r="A60">
        <v>290089</v>
      </c>
      <c r="B60">
        <v>14.27900028</v>
      </c>
      <c r="C60">
        <v>0.66420000999999995</v>
      </c>
      <c r="D60">
        <v>1062.14099121</v>
      </c>
      <c r="E60">
        <v>1.3933000600000001</v>
      </c>
      <c r="F60">
        <v>1074.98596191</v>
      </c>
      <c r="G60">
        <v>1.5110000400000001</v>
      </c>
      <c r="H60">
        <v>9.9000003020963209E+37</v>
      </c>
      <c r="J60" s="2">
        <f>TREND(Calibration!$A$2:$A$4,Calibration!$B$2:$B$4,C60)</f>
        <v>424.10768204479967</v>
      </c>
      <c r="K60" s="2">
        <f>TREND(Calibration!$A$2:$A$4,Calibration!$C$2:$C$4,E60)</f>
        <v>543.9481969302218</v>
      </c>
      <c r="L60" s="2">
        <f>TREND(Calibration!$A$2:$A$4,Calibration!$D$2:$D$4,G60)</f>
        <v>581.86162773659612</v>
      </c>
    </row>
    <row r="61" spans="1:12" x14ac:dyDescent="0.25">
      <c r="A61">
        <v>295089</v>
      </c>
      <c r="B61">
        <v>14.4090004</v>
      </c>
      <c r="C61">
        <v>0.65609998000000003</v>
      </c>
      <c r="D61">
        <v>802.73699951000003</v>
      </c>
      <c r="E61">
        <v>1.39279997</v>
      </c>
      <c r="F61">
        <v>1175.9539794899999</v>
      </c>
      <c r="G61">
        <v>1.5110000400000001</v>
      </c>
      <c r="H61">
        <v>9.9000003020963209E+37</v>
      </c>
      <c r="J61" s="2">
        <f>TREND(Calibration!$A$2:$A$4,Calibration!$B$2:$B$4,C61)</f>
        <v>419.13935994564247</v>
      </c>
      <c r="K61" s="2">
        <f>TREND(Calibration!$A$2:$A$4,Calibration!$C$2:$C$4,E61)</f>
        <v>543.74586775415253</v>
      </c>
      <c r="L61" s="2">
        <f>TREND(Calibration!$A$2:$A$4,Calibration!$D$2:$D$4,G61)</f>
        <v>581.86162773659612</v>
      </c>
    </row>
    <row r="62" spans="1:12" x14ac:dyDescent="0.25">
      <c r="A62">
        <v>300089</v>
      </c>
      <c r="B62">
        <v>14.55799961</v>
      </c>
      <c r="C62">
        <v>0.65829998000000001</v>
      </c>
      <c r="D62">
        <v>783.67199706999997</v>
      </c>
      <c r="E62">
        <v>1.3933000600000001</v>
      </c>
      <c r="F62">
        <v>1189.2120361299999</v>
      </c>
      <c r="G62">
        <v>1.5116000199999999</v>
      </c>
      <c r="H62">
        <v>9.9000003020963209E+37</v>
      </c>
      <c r="J62" s="2">
        <f>TREND(Calibration!$A$2:$A$4,Calibration!$B$2:$B$4,C62)</f>
        <v>420.48877576486115</v>
      </c>
      <c r="K62" s="2">
        <f>TREND(Calibration!$A$2:$A$4,Calibration!$C$2:$C$4,E62)</f>
        <v>543.9481969302218</v>
      </c>
      <c r="L62" s="2">
        <f>TREND(Calibration!$A$2:$A$4,Calibration!$D$2:$D$4,G62)</f>
        <v>582.10896286734567</v>
      </c>
    </row>
    <row r="63" spans="1:12" x14ac:dyDescent="0.25">
      <c r="A63">
        <v>305102</v>
      </c>
      <c r="B63">
        <v>14.7329998</v>
      </c>
      <c r="C63">
        <v>0.66589999</v>
      </c>
      <c r="D63">
        <v>1017.06402588</v>
      </c>
      <c r="E63">
        <v>1.3933000600000001</v>
      </c>
      <c r="F63">
        <v>1025.8039550799999</v>
      </c>
      <c r="G63">
        <v>1.5099999900000001</v>
      </c>
      <c r="H63">
        <v>9.9000003020963209E+37</v>
      </c>
      <c r="J63" s="2">
        <f>TREND(Calibration!$A$2:$A$4,Calibration!$B$2:$B$4,C63)</f>
        <v>425.15040018314306</v>
      </c>
      <c r="K63" s="2">
        <f>TREND(Calibration!$A$2:$A$4,Calibration!$C$2:$C$4,E63)</f>
        <v>543.9481969302218</v>
      </c>
      <c r="L63" s="2">
        <f>TREND(Calibration!$A$2:$A$4,Calibration!$D$2:$D$4,G63)</f>
        <v>581.4493681654335</v>
      </c>
    </row>
    <row r="64" spans="1:12" x14ac:dyDescent="0.25">
      <c r="A64">
        <v>310091</v>
      </c>
      <c r="B64">
        <v>14.92500019</v>
      </c>
      <c r="C64">
        <v>0.66700000000000004</v>
      </c>
      <c r="D64">
        <v>307.53698730000002</v>
      </c>
      <c r="E64">
        <v>1.43920004</v>
      </c>
      <c r="F64">
        <v>9.9000003020963209E+37</v>
      </c>
      <c r="G64">
        <v>1.5116000199999999</v>
      </c>
      <c r="H64">
        <v>1356.8699951200001</v>
      </c>
      <c r="J64" s="2">
        <f>TREND(Calibration!$A$2:$A$4,Calibration!$B$2:$B$4,C64)</f>
        <v>425.8251142264607</v>
      </c>
      <c r="K64" s="2">
        <f>TREND(Calibration!$A$2:$A$4,Calibration!$C$2:$C$4,E64)</f>
        <v>562.51866451604451</v>
      </c>
      <c r="L64" s="2">
        <f>TREND(Calibration!$A$2:$A$4,Calibration!$D$2:$D$4,G64)</f>
        <v>582.10896286734567</v>
      </c>
    </row>
    <row r="65" spans="1:12" x14ac:dyDescent="0.25">
      <c r="A65">
        <v>315102</v>
      </c>
      <c r="B65">
        <v>14.97000027</v>
      </c>
      <c r="C65">
        <v>0.66530001000000005</v>
      </c>
      <c r="D65">
        <v>9.9000003020963209E+37</v>
      </c>
      <c r="E65">
        <v>1.3819999700000001</v>
      </c>
      <c r="F65">
        <v>719.59399413999995</v>
      </c>
      <c r="G65">
        <v>1.5132000400000001</v>
      </c>
      <c r="H65">
        <v>9.9000003020963209E+37</v>
      </c>
      <c r="J65" s="2">
        <f>TREND(Calibration!$A$2:$A$4,Calibration!$B$2:$B$4,C65)</f>
        <v>424.7823899544091</v>
      </c>
      <c r="K65" s="2">
        <f>TREND(Calibration!$A$2:$A$4,Calibration!$C$2:$C$4,E65)</f>
        <v>539.37634406532118</v>
      </c>
      <c r="L65" s="2">
        <f>TREND(Calibration!$A$2:$A$4,Calibration!$D$2:$D$4,G65)</f>
        <v>582.7685534468684</v>
      </c>
    </row>
    <row r="66" spans="1:12" x14ac:dyDescent="0.25">
      <c r="A66">
        <v>320091</v>
      </c>
      <c r="B66">
        <v>15.05500031</v>
      </c>
      <c r="C66">
        <v>0.66589999</v>
      </c>
      <c r="D66">
        <v>462.08401488999999</v>
      </c>
      <c r="E66">
        <v>1.4148999499999999</v>
      </c>
      <c r="F66">
        <v>9.9000003020963209E+37</v>
      </c>
      <c r="G66">
        <v>1.5116000199999999</v>
      </c>
      <c r="H66">
        <v>9.9000003020963209E+37</v>
      </c>
      <c r="J66" s="2">
        <f>TREND(Calibration!$A$2:$A$4,Calibration!$B$2:$B$4,C66)</f>
        <v>425.15040018314306</v>
      </c>
      <c r="K66" s="2">
        <f>TREND(Calibration!$A$2:$A$4,Calibration!$C$2:$C$4,E66)</f>
        <v>552.68719980347646</v>
      </c>
      <c r="L66" s="2">
        <f>TREND(Calibration!$A$2:$A$4,Calibration!$D$2:$D$4,G66)</f>
        <v>582.10896286734567</v>
      </c>
    </row>
    <row r="67" spans="1:12" x14ac:dyDescent="0.25">
      <c r="A67">
        <v>325091</v>
      </c>
      <c r="B67">
        <v>15.03499985</v>
      </c>
      <c r="C67">
        <v>0.66640001999999998</v>
      </c>
      <c r="D67">
        <v>711.39398193</v>
      </c>
      <c r="E67">
        <v>1.43110001</v>
      </c>
      <c r="F67">
        <v>9.9000003020963209E+37</v>
      </c>
      <c r="G67">
        <v>1.5099999900000001</v>
      </c>
      <c r="H67">
        <v>9.9000003020963209E+37</v>
      </c>
      <c r="J67" s="2">
        <f>TREND(Calibration!$A$2:$A$4,Calibration!$B$2:$B$4,C67)</f>
        <v>425.45710399772662</v>
      </c>
      <c r="K67" s="2">
        <f>TREND(Calibration!$A$2:$A$4,Calibration!$C$2:$C$4,E67)</f>
        <v>559.24150961185524</v>
      </c>
      <c r="L67" s="2">
        <f>TREND(Calibration!$A$2:$A$4,Calibration!$D$2:$D$4,G67)</f>
        <v>581.4493681654335</v>
      </c>
    </row>
    <row r="68" spans="1:12" x14ac:dyDescent="0.25">
      <c r="A68">
        <v>330090</v>
      </c>
      <c r="B68">
        <v>14.989999770000001</v>
      </c>
      <c r="C68">
        <v>0.66100000999999997</v>
      </c>
      <c r="D68">
        <v>993.31896973000005</v>
      </c>
      <c r="E68">
        <v>1.42680001</v>
      </c>
      <c r="F68">
        <v>9.9000003020963209E+37</v>
      </c>
      <c r="G68">
        <v>1.50510001</v>
      </c>
      <c r="H68">
        <v>9.9000003020963209E+37</v>
      </c>
      <c r="J68" s="2">
        <f>TREND(Calibration!$A$2:$A$4,Calibration!$B$2:$B$4,C68)</f>
        <v>422.14489539866344</v>
      </c>
      <c r="K68" s="2">
        <f>TREND(Calibration!$A$2:$A$4,Calibration!$C$2:$C$4,E68)</f>
        <v>557.50179184685749</v>
      </c>
      <c r="L68" s="2">
        <f>TREND(Calibration!$A$2:$A$4,Calibration!$D$2:$D$4,G68)</f>
        <v>579.42940551006097</v>
      </c>
    </row>
    <row r="69" spans="1:12" x14ac:dyDescent="0.25">
      <c r="A69">
        <v>335091</v>
      </c>
      <c r="B69">
        <v>14.94799995</v>
      </c>
      <c r="C69">
        <v>0.65880000999999999</v>
      </c>
      <c r="D69">
        <v>0.5</v>
      </c>
      <c r="E69">
        <v>1.3830000200000001</v>
      </c>
      <c r="F69">
        <v>9.9000003020963209E+37</v>
      </c>
      <c r="G69">
        <v>1.5055999799999999</v>
      </c>
      <c r="H69">
        <v>9.9000003020963209E+37</v>
      </c>
      <c r="J69" s="2">
        <f>TREND(Calibration!$A$2:$A$4,Calibration!$B$2:$B$4,C69)</f>
        <v>420.79547957944476</v>
      </c>
      <c r="K69" s="2">
        <f>TREND(Calibration!$A$2:$A$4,Calibration!$C$2:$C$4,E69)</f>
        <v>539.78094982134121</v>
      </c>
      <c r="L69" s="2">
        <f>TREND(Calibration!$A$2:$A$4,Calibration!$D$2:$D$4,G69)</f>
        <v>579.6355126224995</v>
      </c>
    </row>
    <row r="70" spans="1:12" x14ac:dyDescent="0.25">
      <c r="A70">
        <v>340090</v>
      </c>
      <c r="B70">
        <v>14.97999954</v>
      </c>
      <c r="C70">
        <v>0.65939999000000005</v>
      </c>
      <c r="D70">
        <v>840.34100341999999</v>
      </c>
      <c r="E70">
        <v>1.32579994</v>
      </c>
      <c r="F70">
        <v>9.9000003020963209E+37</v>
      </c>
      <c r="G70">
        <v>1.5046000500000001</v>
      </c>
      <c r="H70">
        <v>9.9000003020963209E+37</v>
      </c>
      <c r="J70" s="2">
        <f>TREND(Calibration!$A$2:$A$4,Calibration!$B$2:$B$4,C70)</f>
        <v>421.16348980817878</v>
      </c>
      <c r="K70" s="2">
        <f>TREND(Calibration!$A$2:$A$4,Calibration!$C$2:$C$4,E70)</f>
        <v>516.63862532476242</v>
      </c>
      <c r="L70" s="2">
        <f>TREND(Calibration!$A$2:$A$4,Calibration!$D$2:$D$4,G70)</f>
        <v>579.223302520012</v>
      </c>
    </row>
    <row r="71" spans="1:12" x14ac:dyDescent="0.25">
      <c r="A71">
        <v>345090</v>
      </c>
      <c r="B71">
        <v>15.045000079999999</v>
      </c>
      <c r="C71">
        <v>0.65670002000000005</v>
      </c>
      <c r="D71">
        <v>591.13201904000005</v>
      </c>
      <c r="E71">
        <v>1.39380002</v>
      </c>
      <c r="F71">
        <v>9.9000003020963209E+37</v>
      </c>
      <c r="G71">
        <v>1.5067000399999999</v>
      </c>
      <c r="H71">
        <v>9.9000003020963209E+37</v>
      </c>
      <c r="J71" s="2">
        <f>TREND(Calibration!$A$2:$A$4,Calibration!$B$2:$B$4,C71)</f>
        <v>419.5074069766261</v>
      </c>
      <c r="K71" s="2">
        <f>TREND(Calibration!$A$2:$A$4,Calibration!$C$2:$C$4,E71)</f>
        <v>544.15047351017245</v>
      </c>
      <c r="L71" s="2">
        <f>TREND(Calibration!$A$2:$A$4,Calibration!$D$2:$D$4,G71)</f>
        <v>580.08900021197314</v>
      </c>
    </row>
    <row r="72" spans="1:12" x14ac:dyDescent="0.25">
      <c r="A72">
        <v>350091</v>
      </c>
      <c r="B72">
        <v>15.097000120000001</v>
      </c>
      <c r="C72">
        <v>0.65829998000000001</v>
      </c>
      <c r="D72">
        <v>662.94396973000005</v>
      </c>
      <c r="E72">
        <v>1.4148999499999999</v>
      </c>
      <c r="F72">
        <v>9.9000003020963209E+37</v>
      </c>
      <c r="G72">
        <v>1.50890005</v>
      </c>
      <c r="H72">
        <v>9.9000003020963209E+37</v>
      </c>
      <c r="J72" s="2">
        <f>TREND(Calibration!$A$2:$A$4,Calibration!$B$2:$B$4,C72)</f>
        <v>420.48877576486115</v>
      </c>
      <c r="K72" s="2">
        <f>TREND(Calibration!$A$2:$A$4,Calibration!$C$2:$C$4,E72)</f>
        <v>552.68719980347646</v>
      </c>
      <c r="L72" s="2">
        <f>TREND(Calibration!$A$2:$A$4,Calibration!$D$2:$D$4,G72)</f>
        <v>580.99593004463497</v>
      </c>
    </row>
    <row r="73" spans="1:12" x14ac:dyDescent="0.25">
      <c r="A73">
        <v>355090</v>
      </c>
      <c r="B73">
        <v>15.164999959999999</v>
      </c>
      <c r="C73">
        <v>0.65880000999999999</v>
      </c>
      <c r="D73">
        <v>754.13000488</v>
      </c>
      <c r="E73">
        <v>1.36899996</v>
      </c>
      <c r="F73">
        <v>9.9000003020963209E+37</v>
      </c>
      <c r="G73">
        <v>1.51370001</v>
      </c>
      <c r="H73">
        <v>9.9000003020963209E+37</v>
      </c>
      <c r="J73" s="2">
        <f>TREND(Calibration!$A$2:$A$4,Calibration!$B$2:$B$4,C73)</f>
        <v>420.79547957944476</v>
      </c>
      <c r="K73" s="2">
        <f>TREND(Calibration!$A$2:$A$4,Calibration!$C$2:$C$4,E73)</f>
        <v>534.11672817179851</v>
      </c>
      <c r="L73" s="2">
        <f>TREND(Calibration!$A$2:$A$4,Calibration!$D$2:$D$4,G73)</f>
        <v>582.97466055930693</v>
      </c>
    </row>
    <row r="74" spans="1:12" x14ac:dyDescent="0.25">
      <c r="A74">
        <v>360092</v>
      </c>
      <c r="B74">
        <v>15.16800022</v>
      </c>
      <c r="C74">
        <v>0.65560001000000001</v>
      </c>
      <c r="D74">
        <v>635.66302489999998</v>
      </c>
      <c r="E74">
        <v>1.4180999999999999</v>
      </c>
      <c r="F74">
        <v>9.9000003020963209E+37</v>
      </c>
      <c r="G74">
        <v>1.51269996</v>
      </c>
      <c r="H74">
        <v>9.9000003020963209E+37</v>
      </c>
      <c r="J74" s="2">
        <f>TREND(Calibration!$A$2:$A$4,Calibration!$B$2:$B$4,C74)</f>
        <v>418.83269293330846</v>
      </c>
      <c r="K74" s="2">
        <f>TREND(Calibration!$A$2:$A$4,Calibration!$C$2:$C$4,E74)</f>
        <v>553.98189371833246</v>
      </c>
      <c r="L74" s="2">
        <f>TREND(Calibration!$A$2:$A$4,Calibration!$D$2:$D$4,G74)</f>
        <v>582.5624009881443</v>
      </c>
    </row>
    <row r="75" spans="1:12" x14ac:dyDescent="0.25">
      <c r="A75">
        <v>365091</v>
      </c>
      <c r="B75">
        <v>15.126000400000001</v>
      </c>
      <c r="C75">
        <v>0.65240001999999997</v>
      </c>
      <c r="D75">
        <v>700.64398193</v>
      </c>
      <c r="E75">
        <v>1.4900000099999999</v>
      </c>
      <c r="F75">
        <v>9.9000003020963209E+37</v>
      </c>
      <c r="G75">
        <v>1.51049995</v>
      </c>
      <c r="H75">
        <v>9.9000003020963209E+37</v>
      </c>
      <c r="J75" s="2">
        <f>TREND(Calibration!$A$2:$A$4,Calibration!$B$2:$B$4,C75)</f>
        <v>416.86991242088044</v>
      </c>
      <c r="K75" s="2">
        <f>TREND(Calibration!$A$2:$A$4,Calibration!$C$2:$C$4,E75)</f>
        <v>583.07159713705596</v>
      </c>
      <c r="L75" s="2">
        <f>TREND(Calibration!$A$2:$A$4,Calibration!$D$2:$D$4,G75)</f>
        <v>581.65547115548247</v>
      </c>
    </row>
    <row r="76" spans="1:12" x14ac:dyDescent="0.25">
      <c r="A76">
        <v>370092</v>
      </c>
      <c r="B76">
        <v>15.05500031</v>
      </c>
      <c r="C76">
        <v>0.65240001999999997</v>
      </c>
      <c r="D76">
        <v>1137.3709716799999</v>
      </c>
      <c r="E76">
        <v>1.4688999700000001</v>
      </c>
      <c r="F76">
        <v>9.9000003020963209E+37</v>
      </c>
      <c r="G76">
        <v>1.5120999799999999</v>
      </c>
      <c r="H76">
        <v>9.9000003020963209E+37</v>
      </c>
      <c r="J76" s="2">
        <f>TREND(Calibration!$A$2:$A$4,Calibration!$B$2:$B$4,C76)</f>
        <v>416.86991242088044</v>
      </c>
      <c r="K76" s="2">
        <f>TREND(Calibration!$A$2:$A$4,Calibration!$C$2:$C$4,E76)</f>
        <v>574.53482633934402</v>
      </c>
      <c r="L76" s="2">
        <f>TREND(Calibration!$A$2:$A$4,Calibration!$D$2:$D$4,G76)</f>
        <v>582.31506585739464</v>
      </c>
    </row>
    <row r="77" spans="1:12" x14ac:dyDescent="0.25">
      <c r="A77">
        <v>375104</v>
      </c>
      <c r="B77">
        <v>14.960000040000001</v>
      </c>
      <c r="C77">
        <v>0.65069997000000002</v>
      </c>
      <c r="D77">
        <v>994.32702637</v>
      </c>
      <c r="E77">
        <v>1.3900999999999999</v>
      </c>
      <c r="F77">
        <v>9.9000003020963209E+37</v>
      </c>
      <c r="G77">
        <v>1.51049995</v>
      </c>
      <c r="H77">
        <v>9.9000003020963209E+37</v>
      </c>
      <c r="J77" s="2">
        <f>TREND(Calibration!$A$2:$A$4,Calibration!$B$2:$B$4,C77)</f>
        <v>415.82715134657923</v>
      </c>
      <c r="K77" s="2">
        <f>TREND(Calibration!$A$2:$A$4,Calibration!$C$2:$C$4,E77)</f>
        <v>542.65349896951045</v>
      </c>
      <c r="L77" s="2">
        <f>TREND(Calibration!$A$2:$A$4,Calibration!$D$2:$D$4,G77)</f>
        <v>581.65547115548247</v>
      </c>
    </row>
    <row r="78" spans="1:12" x14ac:dyDescent="0.25">
      <c r="A78">
        <v>380092</v>
      </c>
      <c r="B78">
        <v>14.92199993</v>
      </c>
      <c r="C78">
        <v>0.64749997999999997</v>
      </c>
      <c r="D78">
        <v>538.03497314000003</v>
      </c>
      <c r="E78">
        <v>1.3684999900000001</v>
      </c>
      <c r="F78">
        <v>9.9000003020963209E+37</v>
      </c>
      <c r="G78">
        <v>1.5099999900000001</v>
      </c>
      <c r="H78">
        <v>1269.38098145</v>
      </c>
      <c r="J78" s="2">
        <f>TREND(Calibration!$A$2:$A$4,Calibration!$B$2:$B$4,C78)</f>
        <v>413.8643708341512</v>
      </c>
      <c r="K78" s="2">
        <f>TREND(Calibration!$A$2:$A$4,Calibration!$C$2:$C$4,E78)</f>
        <v>533.91444754599252</v>
      </c>
      <c r="L78" s="2">
        <f>TREND(Calibration!$A$2:$A$4,Calibration!$D$2:$D$4,G78)</f>
        <v>581.4493681654335</v>
      </c>
    </row>
    <row r="79" spans="1:12" x14ac:dyDescent="0.25">
      <c r="A79">
        <v>385091</v>
      </c>
      <c r="B79">
        <v>14.876000400000001</v>
      </c>
      <c r="C79">
        <v>0.64639997000000005</v>
      </c>
      <c r="D79">
        <v>1011.24597168</v>
      </c>
      <c r="E79">
        <v>1.3511999800000001</v>
      </c>
      <c r="F79">
        <v>9.9000003020963209E+37</v>
      </c>
      <c r="G79">
        <v>1.50890005</v>
      </c>
      <c r="H79">
        <v>9.9000003020963209E+37</v>
      </c>
      <c r="J79" s="2">
        <f>TREND(Calibration!$A$2:$A$4,Calibration!$B$2:$B$4,C79)</f>
        <v>413.18965679083362</v>
      </c>
      <c r="K79" s="2">
        <f>TREND(Calibration!$A$2:$A$4,Calibration!$C$2:$C$4,E79)</f>
        <v>526.9151138874721</v>
      </c>
      <c r="L79" s="2">
        <f>TREND(Calibration!$A$2:$A$4,Calibration!$D$2:$D$4,G79)</f>
        <v>580.99593004463497</v>
      </c>
    </row>
    <row r="80" spans="1:12" x14ac:dyDescent="0.25">
      <c r="A80">
        <v>390092</v>
      </c>
      <c r="B80">
        <v>14.944000239999999</v>
      </c>
      <c r="C80">
        <v>0.64749997999999997</v>
      </c>
      <c r="D80">
        <v>9.9000003020963209E+37</v>
      </c>
      <c r="E80">
        <v>1.3334000100000001</v>
      </c>
      <c r="F80">
        <v>1090.6319580100001</v>
      </c>
      <c r="G80">
        <v>1.50940001</v>
      </c>
      <c r="H80">
        <v>9.9000003020963209E+37</v>
      </c>
      <c r="J80" s="2">
        <f>TREND(Calibration!$A$2:$A$4,Calibration!$B$2:$B$4,C80)</f>
        <v>413.8643708341512</v>
      </c>
      <c r="K80" s="2">
        <f>TREND(Calibration!$A$2:$A$4,Calibration!$C$2:$C$4,E80)</f>
        <v>519.71350364900104</v>
      </c>
      <c r="L80" s="2">
        <f>TREND(Calibration!$A$2:$A$4,Calibration!$D$2:$D$4,G80)</f>
        <v>581.20203303468395</v>
      </c>
    </row>
    <row r="81" spans="1:12" x14ac:dyDescent="0.25">
      <c r="A81">
        <v>395091</v>
      </c>
      <c r="B81">
        <v>15.02900028</v>
      </c>
      <c r="C81">
        <v>0.65020001000000005</v>
      </c>
      <c r="D81">
        <v>576.56701659999999</v>
      </c>
      <c r="E81">
        <v>1.4180999999999999</v>
      </c>
      <c r="F81">
        <v>9.9000003020963209E+37</v>
      </c>
      <c r="G81">
        <v>1.50890005</v>
      </c>
      <c r="H81">
        <v>9.9000003020963209E+37</v>
      </c>
      <c r="J81" s="2">
        <f>TREND(Calibration!$A$2:$A$4,Calibration!$B$2:$B$4,C81)</f>
        <v>415.52049046795355</v>
      </c>
      <c r="K81" s="2">
        <f>TREND(Calibration!$A$2:$A$4,Calibration!$C$2:$C$4,E81)</f>
        <v>553.98189371833246</v>
      </c>
      <c r="L81" s="2">
        <f>TREND(Calibration!$A$2:$A$4,Calibration!$D$2:$D$4,G81)</f>
        <v>580.99593004463497</v>
      </c>
    </row>
    <row r="82" spans="1:12" x14ac:dyDescent="0.25">
      <c r="A82">
        <v>400091</v>
      </c>
      <c r="B82">
        <v>15.12899971</v>
      </c>
      <c r="C82">
        <v>0.64969999</v>
      </c>
      <c r="D82">
        <v>996.95898437000005</v>
      </c>
      <c r="E82">
        <v>1.3619999899999999</v>
      </c>
      <c r="F82">
        <v>9.9000003020963209E+37</v>
      </c>
      <c r="G82">
        <v>1.5120999799999999</v>
      </c>
      <c r="H82">
        <v>9.9000003020963209E+37</v>
      </c>
      <c r="J82" s="2">
        <f>TREND(Calibration!$A$2:$A$4,Calibration!$B$2:$B$4,C82)</f>
        <v>415.21379278707821</v>
      </c>
      <c r="K82" s="2">
        <f>TREND(Calibration!$A$2:$A$4,Calibration!$C$2:$C$4,E82)</f>
        <v>531.28464162215869</v>
      </c>
      <c r="L82" s="2">
        <f>TREND(Calibration!$A$2:$A$4,Calibration!$D$2:$D$4,G82)</f>
        <v>582.31506585739464</v>
      </c>
    </row>
    <row r="83" spans="1:12" x14ac:dyDescent="0.25">
      <c r="A83">
        <v>405091</v>
      </c>
      <c r="B83">
        <v>15.178000450000001</v>
      </c>
      <c r="C83">
        <v>0.64259999999999995</v>
      </c>
      <c r="D83">
        <v>843.76000977000001</v>
      </c>
      <c r="E83">
        <v>1.4472999600000001</v>
      </c>
      <c r="F83">
        <v>9.9000003020963209E+37</v>
      </c>
      <c r="G83">
        <v>1.5110000400000001</v>
      </c>
      <c r="H83">
        <v>9.9000003020963209E+37</v>
      </c>
      <c r="J83" s="2">
        <f>TREND(Calibration!$A$2:$A$4,Calibration!$B$2:$B$4,C83)</f>
        <v>410.85886604967158</v>
      </c>
      <c r="K83" s="2">
        <f>TREND(Calibration!$A$2:$A$4,Calibration!$C$2:$C$4,E83)</f>
        <v>565.79577491582597</v>
      </c>
      <c r="L83" s="2">
        <f>TREND(Calibration!$A$2:$A$4,Calibration!$D$2:$D$4,G83)</f>
        <v>581.86162773659612</v>
      </c>
    </row>
    <row r="84" spans="1:12" x14ac:dyDescent="0.25">
      <c r="A84">
        <v>410092</v>
      </c>
      <c r="B84">
        <v>15.105999949999999</v>
      </c>
      <c r="C84">
        <v>0.64370000000000005</v>
      </c>
      <c r="D84">
        <v>860.65197753999996</v>
      </c>
      <c r="E84">
        <v>1.3819999700000001</v>
      </c>
      <c r="F84">
        <v>9.9000003020963209E+37</v>
      </c>
      <c r="G84">
        <v>1.51049995</v>
      </c>
      <c r="H84">
        <v>9.9000003020963209E+37</v>
      </c>
      <c r="J84" s="2">
        <f>TREND(Calibration!$A$2:$A$4,Calibration!$B$2:$B$4,C84)</f>
        <v>411.53357395928094</v>
      </c>
      <c r="K84" s="2">
        <f>TREND(Calibration!$A$2:$A$4,Calibration!$C$2:$C$4,E84)</f>
        <v>539.37634406532118</v>
      </c>
      <c r="L84" s="2">
        <f>TREND(Calibration!$A$2:$A$4,Calibration!$D$2:$D$4,G84)</f>
        <v>581.65547115548247</v>
      </c>
    </row>
    <row r="85" spans="1:12" x14ac:dyDescent="0.25">
      <c r="A85">
        <v>415091</v>
      </c>
      <c r="B85">
        <v>15.00899982</v>
      </c>
      <c r="C85">
        <v>0.64370000000000005</v>
      </c>
      <c r="D85">
        <v>1190.5839843700001</v>
      </c>
      <c r="E85">
        <v>1.4137999999999999</v>
      </c>
      <c r="F85">
        <v>9.9000003020963209E+37</v>
      </c>
      <c r="G85">
        <v>1.5120999799999999</v>
      </c>
      <c r="H85">
        <v>9.9000003020963209E+37</v>
      </c>
      <c r="J85" s="2">
        <f>TREND(Calibration!$A$2:$A$4,Calibration!$B$2:$B$4,C85)</f>
        <v>411.53357395928094</v>
      </c>
      <c r="K85" s="2">
        <f>TREND(Calibration!$A$2:$A$4,Calibration!$C$2:$C$4,E85)</f>
        <v>552.24217595333482</v>
      </c>
      <c r="L85" s="2">
        <f>TREND(Calibration!$A$2:$A$4,Calibration!$D$2:$D$4,G85)</f>
        <v>582.31506585739464</v>
      </c>
    </row>
    <row r="86" spans="1:12" x14ac:dyDescent="0.25">
      <c r="A86">
        <v>420091</v>
      </c>
      <c r="B86">
        <v>14.852999690000001</v>
      </c>
      <c r="C86">
        <v>0.64529996999999995</v>
      </c>
      <c r="D86">
        <v>870.88800048999997</v>
      </c>
      <c r="E86">
        <v>1.3819999700000001</v>
      </c>
      <c r="F86">
        <v>9.9000003020963209E+37</v>
      </c>
      <c r="G86">
        <v>1.5099999900000001</v>
      </c>
      <c r="H86">
        <v>9.9000003020963209E+37</v>
      </c>
      <c r="J86" s="2">
        <f>TREND(Calibration!$A$2:$A$4,Calibration!$B$2:$B$4,C86)</f>
        <v>412.51494888122426</v>
      </c>
      <c r="K86" s="2">
        <f>TREND(Calibration!$A$2:$A$4,Calibration!$C$2:$C$4,E86)</f>
        <v>539.37634406532118</v>
      </c>
      <c r="L86" s="2">
        <f>TREND(Calibration!$A$2:$A$4,Calibration!$D$2:$D$4,G86)</f>
        <v>581.4493681654335</v>
      </c>
    </row>
    <row r="87" spans="1:12" x14ac:dyDescent="0.25">
      <c r="A87">
        <v>425091</v>
      </c>
      <c r="B87">
        <v>14.711000439999999</v>
      </c>
      <c r="C87">
        <v>0.65609998000000003</v>
      </c>
      <c r="D87">
        <v>629.05700683999999</v>
      </c>
      <c r="E87">
        <v>1.3528000099999999</v>
      </c>
      <c r="F87">
        <v>9.9000003020963209E+37</v>
      </c>
      <c r="G87">
        <v>1.50940001</v>
      </c>
      <c r="H87">
        <v>9.9000003020963209E+37</v>
      </c>
      <c r="J87" s="2">
        <f>TREND(Calibration!$A$2:$A$4,Calibration!$B$2:$B$4,C87)</f>
        <v>419.13935994564247</v>
      </c>
      <c r="K87" s="2">
        <f>TREND(Calibration!$A$2:$A$4,Calibration!$C$2:$C$4,E87)</f>
        <v>527.56246286782766</v>
      </c>
      <c r="L87" s="2">
        <f>TREND(Calibration!$A$2:$A$4,Calibration!$D$2:$D$4,G87)</f>
        <v>581.20203303468395</v>
      </c>
    </row>
    <row r="88" spans="1:12" x14ac:dyDescent="0.25">
      <c r="A88">
        <v>430104</v>
      </c>
      <c r="B88">
        <v>14.64299965</v>
      </c>
      <c r="C88">
        <v>0.64910000999999995</v>
      </c>
      <c r="D88">
        <v>1023.12902832</v>
      </c>
      <c r="E88">
        <v>1.3684999900000001</v>
      </c>
      <c r="F88">
        <v>9.9000003020963209E+37</v>
      </c>
      <c r="G88">
        <v>1.5120999799999999</v>
      </c>
      <c r="H88">
        <v>9.9000003020963209E+37</v>
      </c>
      <c r="J88" s="2">
        <f>TREND(Calibration!$A$2:$A$4,Calibration!$B$2:$B$4,C88)</f>
        <v>414.84578255834413</v>
      </c>
      <c r="K88" s="2">
        <f>TREND(Calibration!$A$2:$A$4,Calibration!$C$2:$C$4,E88)</f>
        <v>533.91444754599252</v>
      </c>
      <c r="L88" s="2">
        <f>TREND(Calibration!$A$2:$A$4,Calibration!$D$2:$D$4,G88)</f>
        <v>582.31506585739464</v>
      </c>
    </row>
    <row r="89" spans="1:12" x14ac:dyDescent="0.25">
      <c r="A89">
        <v>435092</v>
      </c>
      <c r="B89">
        <v>14.68799973</v>
      </c>
      <c r="C89">
        <v>0.64800000000000002</v>
      </c>
      <c r="D89">
        <v>366.71798705999998</v>
      </c>
      <c r="E89">
        <v>1.38629997</v>
      </c>
      <c r="F89">
        <v>9.9000003020963209E+37</v>
      </c>
      <c r="G89">
        <v>1.51049995</v>
      </c>
      <c r="H89">
        <v>9.9000003020963209E+37</v>
      </c>
      <c r="J89" s="2">
        <f>TREND(Calibration!$A$2:$A$4,Calibration!$B$2:$B$4,C89)</f>
        <v>414.17106851502655</v>
      </c>
      <c r="K89" s="2">
        <f>TREND(Calibration!$A$2:$A$4,Calibration!$C$2:$C$4,E89)</f>
        <v>541.11606183031881</v>
      </c>
      <c r="L89" s="2">
        <f>TREND(Calibration!$A$2:$A$4,Calibration!$D$2:$D$4,G89)</f>
        <v>581.65547115548247</v>
      </c>
    </row>
    <row r="90" spans="1:12" x14ac:dyDescent="0.25">
      <c r="A90">
        <v>440092</v>
      </c>
      <c r="B90">
        <v>14.76599979</v>
      </c>
      <c r="C90">
        <v>0.64160001</v>
      </c>
      <c r="D90">
        <v>727.66900635000002</v>
      </c>
      <c r="E90">
        <v>1.35979998</v>
      </c>
      <c r="F90">
        <v>9.9000003020963209E+37</v>
      </c>
      <c r="G90">
        <v>1.51269996</v>
      </c>
      <c r="H90">
        <v>9.9000003020963209E+37</v>
      </c>
      <c r="J90" s="2">
        <f>TREND(Calibration!$A$2:$A$4,Calibration!$B$2:$B$4,C90)</f>
        <v>410.24550135646228</v>
      </c>
      <c r="K90" s="2">
        <f>TREND(Calibration!$A$2:$A$4,Calibration!$C$2:$C$4,E90)</f>
        <v>530.39454941746749</v>
      </c>
      <c r="L90" s="2">
        <f>TREND(Calibration!$A$2:$A$4,Calibration!$D$2:$D$4,G90)</f>
        <v>582.5624009881443</v>
      </c>
    </row>
    <row r="91" spans="1:12" x14ac:dyDescent="0.25">
      <c r="A91">
        <v>445091</v>
      </c>
      <c r="B91">
        <v>14.833999629999999</v>
      </c>
      <c r="C91">
        <v>0.64590000999999997</v>
      </c>
      <c r="D91">
        <v>722.40301513999998</v>
      </c>
      <c r="E91">
        <v>1.3900999999999999</v>
      </c>
      <c r="F91">
        <v>9.9000003020963209E+37</v>
      </c>
      <c r="G91">
        <v>1.51049995</v>
      </c>
      <c r="H91">
        <v>9.9000003020963209E+37</v>
      </c>
      <c r="J91" s="2">
        <f>TREND(Calibration!$A$2:$A$4,Calibration!$B$2:$B$4,C91)</f>
        <v>412.88299591220789</v>
      </c>
      <c r="K91" s="2">
        <f>TREND(Calibration!$A$2:$A$4,Calibration!$C$2:$C$4,E91)</f>
        <v>542.65349896951045</v>
      </c>
      <c r="L91" s="2">
        <f>TREND(Calibration!$A$2:$A$4,Calibration!$D$2:$D$4,G91)</f>
        <v>581.65547115548247</v>
      </c>
    </row>
    <row r="92" spans="1:12" x14ac:dyDescent="0.25">
      <c r="A92">
        <v>450091</v>
      </c>
      <c r="B92">
        <v>14.90499973</v>
      </c>
      <c r="C92">
        <v>0.64639997000000005</v>
      </c>
      <c r="D92">
        <v>1001.0289917</v>
      </c>
      <c r="E92">
        <v>1.43429995</v>
      </c>
      <c r="F92">
        <v>9.9000003020963209E+37</v>
      </c>
      <c r="G92">
        <v>1.5120999799999999</v>
      </c>
      <c r="H92">
        <v>9.9000003020963209E+37</v>
      </c>
      <c r="J92" s="2">
        <f>TREND(Calibration!$A$2:$A$4,Calibration!$B$2:$B$4,C92)</f>
        <v>413.18965679083362</v>
      </c>
      <c r="K92" s="2">
        <f>TREND(Calibration!$A$2:$A$4,Calibration!$C$2:$C$4,E92)</f>
        <v>560.53615902230331</v>
      </c>
      <c r="L92" s="2">
        <f>TREND(Calibration!$A$2:$A$4,Calibration!$D$2:$D$4,G92)</f>
        <v>582.31506585739464</v>
      </c>
    </row>
    <row r="93" spans="1:12" x14ac:dyDescent="0.25">
      <c r="A93">
        <v>455091</v>
      </c>
      <c r="B93">
        <v>14.92199993</v>
      </c>
      <c r="C93">
        <v>0.64209998000000001</v>
      </c>
      <c r="D93">
        <v>1131.6579589800001</v>
      </c>
      <c r="E93">
        <v>1.4414000499999999</v>
      </c>
      <c r="F93">
        <v>9.9000003020963209E+37</v>
      </c>
      <c r="G93">
        <v>1.5099999900000001</v>
      </c>
      <c r="H93">
        <v>9.9000003020963209E+37</v>
      </c>
      <c r="J93" s="2">
        <f>TREND(Calibration!$A$2:$A$4,Calibration!$B$2:$B$4,C93)</f>
        <v>410.55216836879629</v>
      </c>
      <c r="K93" s="2">
        <f>TREND(Calibration!$A$2:$A$4,Calibration!$C$2:$C$4,E93)</f>
        <v>563.40875672073582</v>
      </c>
      <c r="L93" s="2">
        <f>TREND(Calibration!$A$2:$A$4,Calibration!$D$2:$D$4,G93)</f>
        <v>581.4493681654335</v>
      </c>
    </row>
    <row r="94" spans="1:12" x14ac:dyDescent="0.25">
      <c r="A94">
        <v>460091</v>
      </c>
      <c r="B94">
        <v>14.833999629999999</v>
      </c>
      <c r="C94">
        <v>0.64209998000000001</v>
      </c>
      <c r="D94">
        <v>1102.9260253899999</v>
      </c>
      <c r="E94">
        <v>1.4500000500000001</v>
      </c>
      <c r="F94">
        <v>9.9000003020963209E+37</v>
      </c>
      <c r="G94">
        <v>1.5110000400000001</v>
      </c>
      <c r="H94">
        <v>9.9000003020963209E+37</v>
      </c>
      <c r="J94" s="2">
        <f>TREND(Calibration!$A$2:$A$4,Calibration!$B$2:$B$4,C94)</f>
        <v>410.55216836879629</v>
      </c>
      <c r="K94" s="2">
        <f>TREND(Calibration!$A$2:$A$4,Calibration!$C$2:$C$4,E94)</f>
        <v>566.88819225073121</v>
      </c>
      <c r="L94" s="2">
        <f>TREND(Calibration!$A$2:$A$4,Calibration!$D$2:$D$4,G94)</f>
        <v>581.86162773659612</v>
      </c>
    </row>
    <row r="95" spans="1:12" x14ac:dyDescent="0.25">
      <c r="A95">
        <v>465091</v>
      </c>
      <c r="B95">
        <v>14.70400047</v>
      </c>
      <c r="C95">
        <v>0.64209998000000001</v>
      </c>
      <c r="D95">
        <v>9.9000003020963209E+37</v>
      </c>
      <c r="E95">
        <v>1.5116000199999999</v>
      </c>
      <c r="F95">
        <v>1231.5670166</v>
      </c>
      <c r="G95">
        <v>1.5099999900000001</v>
      </c>
      <c r="H95">
        <v>9.9000003020963209E+37</v>
      </c>
      <c r="J95" s="2">
        <f>TREND(Calibration!$A$2:$A$4,Calibration!$B$2:$B$4,C95)</f>
        <v>410.55216836879629</v>
      </c>
      <c r="K95" s="2">
        <f>TREND(Calibration!$A$2:$A$4,Calibration!$C$2:$C$4,E95)</f>
        <v>591.8106485605739</v>
      </c>
      <c r="L95" s="2">
        <f>TREND(Calibration!$A$2:$A$4,Calibration!$D$2:$D$4,G95)</f>
        <v>581.4493681654335</v>
      </c>
    </row>
    <row r="96" spans="1:12" x14ac:dyDescent="0.25">
      <c r="A96">
        <v>470092</v>
      </c>
      <c r="B96">
        <v>14.522999759999999</v>
      </c>
      <c r="C96">
        <v>0.63940001000000002</v>
      </c>
      <c r="D96">
        <v>9.9000003020963209E+37</v>
      </c>
      <c r="E96">
        <v>1.4623999599999999</v>
      </c>
      <c r="F96">
        <v>328.60699462999997</v>
      </c>
      <c r="G96">
        <v>1.5099999900000001</v>
      </c>
      <c r="H96">
        <v>9.9000003020963209E+37</v>
      </c>
      <c r="J96" s="2">
        <f>TREND(Calibration!$A$2:$A$4,Calibration!$B$2:$B$4,C96)</f>
        <v>408.89608553724361</v>
      </c>
      <c r="K96" s="2">
        <f>TREND(Calibration!$A$2:$A$4,Calibration!$C$2:$C$4,E96)</f>
        <v>571.90501636965496</v>
      </c>
      <c r="L96" s="2">
        <f>TREND(Calibration!$A$2:$A$4,Calibration!$D$2:$D$4,G96)</f>
        <v>581.4493681654335</v>
      </c>
    </row>
    <row r="97" spans="1:12" x14ac:dyDescent="0.25">
      <c r="A97">
        <v>475091</v>
      </c>
      <c r="B97">
        <v>14.35999966</v>
      </c>
      <c r="C97">
        <v>0.64050001000000001</v>
      </c>
      <c r="D97">
        <v>1367.6130371100001</v>
      </c>
      <c r="E97">
        <v>1.50730002</v>
      </c>
      <c r="F97">
        <v>437.74200438999998</v>
      </c>
      <c r="G97">
        <v>1.5120999799999999</v>
      </c>
      <c r="H97">
        <v>9.9000003020963209E+37</v>
      </c>
      <c r="J97" s="2">
        <f>TREND(Calibration!$A$2:$A$4,Calibration!$B$2:$B$4,C97)</f>
        <v>409.57079344685292</v>
      </c>
      <c r="K97" s="2">
        <f>TREND(Calibration!$A$2:$A$4,Calibration!$C$2:$C$4,E97)</f>
        <v>590.07093079557626</v>
      </c>
      <c r="L97" s="2">
        <f>TREND(Calibration!$A$2:$A$4,Calibration!$D$2:$D$4,G97)</f>
        <v>582.31506585739464</v>
      </c>
    </row>
    <row r="98" spans="1:12" x14ac:dyDescent="0.25">
      <c r="A98">
        <v>480090</v>
      </c>
      <c r="B98">
        <v>14.30500031</v>
      </c>
      <c r="C98">
        <v>0.63559997000000001</v>
      </c>
      <c r="D98">
        <v>9.9000003020963209E+37</v>
      </c>
      <c r="E98">
        <v>1.3911000499999999</v>
      </c>
      <c r="F98">
        <v>338.99099731000001</v>
      </c>
      <c r="G98">
        <v>1.50940001</v>
      </c>
      <c r="H98">
        <v>9.9000003020963209E+37</v>
      </c>
      <c r="J98" s="2">
        <f>TREND(Calibration!$A$2:$A$4,Calibration!$B$2:$B$4,C98)</f>
        <v>406.56525186012368</v>
      </c>
      <c r="K98" s="2">
        <f>TREND(Calibration!$A$2:$A$4,Calibration!$C$2:$C$4,E98)</f>
        <v>543.05810472553037</v>
      </c>
      <c r="L98" s="2">
        <f>TREND(Calibration!$A$2:$A$4,Calibration!$D$2:$D$4,G98)</f>
        <v>581.20203303468395</v>
      </c>
    </row>
    <row r="99" spans="1:12" x14ac:dyDescent="0.25">
      <c r="A99">
        <v>485089</v>
      </c>
      <c r="B99">
        <v>14.317999840000001</v>
      </c>
      <c r="C99">
        <v>0.63940001000000002</v>
      </c>
      <c r="D99">
        <v>1320.4969482399999</v>
      </c>
      <c r="E99">
        <v>1.3532999800000001</v>
      </c>
      <c r="F99">
        <v>322.13598632999998</v>
      </c>
      <c r="G99">
        <v>1.51269996</v>
      </c>
      <c r="H99">
        <v>9.9000003020963209E+37</v>
      </c>
      <c r="J99" s="2">
        <f>TREND(Calibration!$A$2:$A$4,Calibration!$B$2:$B$4,C99)</f>
        <v>408.89608553724361</v>
      </c>
      <c r="K99" s="2">
        <f>TREND(Calibration!$A$2:$A$4,Calibration!$C$2:$C$4,E99)</f>
        <v>527.76474349363377</v>
      </c>
      <c r="L99" s="2">
        <f>TREND(Calibration!$A$2:$A$4,Calibration!$D$2:$D$4,G99)</f>
        <v>582.5624009881443</v>
      </c>
    </row>
    <row r="100" spans="1:12" x14ac:dyDescent="0.25">
      <c r="A100">
        <v>490090</v>
      </c>
      <c r="B100">
        <v>14.42199993</v>
      </c>
      <c r="C100">
        <v>0.63719999999999999</v>
      </c>
      <c r="D100">
        <v>1074.39099121</v>
      </c>
      <c r="E100">
        <v>1.30799997</v>
      </c>
      <c r="F100">
        <v>783.64599609000004</v>
      </c>
      <c r="G100">
        <v>1.50940001</v>
      </c>
      <c r="H100">
        <v>9.9000003020963209E+37</v>
      </c>
      <c r="J100" s="2">
        <f>TREND(Calibration!$A$2:$A$4,Calibration!$B$2:$B$4,C100)</f>
        <v>407.5466635843166</v>
      </c>
      <c r="K100" s="2">
        <f>TREND(Calibration!$A$2:$A$4,Calibration!$C$2:$C$4,E100)</f>
        <v>509.43701508629135</v>
      </c>
      <c r="L100" s="2">
        <f>TREND(Calibration!$A$2:$A$4,Calibration!$D$2:$D$4,G100)</f>
        <v>581.20203303468395</v>
      </c>
    </row>
    <row r="101" spans="1:12" x14ac:dyDescent="0.25">
      <c r="A101">
        <v>495090</v>
      </c>
      <c r="B101">
        <v>14.52600002</v>
      </c>
      <c r="C101">
        <v>0.63940001000000002</v>
      </c>
      <c r="D101">
        <v>1311.30895996</v>
      </c>
      <c r="E101">
        <v>1.3096000000000001</v>
      </c>
      <c r="F101">
        <v>513.58502196999996</v>
      </c>
      <c r="G101">
        <v>1.51049995</v>
      </c>
      <c r="H101">
        <v>9.9000003020963209E+37</v>
      </c>
      <c r="J101" s="2">
        <f>TREND(Calibration!$A$2:$A$4,Calibration!$B$2:$B$4,C101)</f>
        <v>408.89608553724361</v>
      </c>
      <c r="K101" s="2">
        <f>TREND(Calibration!$A$2:$A$4,Calibration!$C$2:$C$4,E101)</f>
        <v>510.08436406664703</v>
      </c>
      <c r="L101" s="2">
        <f>TREND(Calibration!$A$2:$A$4,Calibration!$D$2:$D$4,G101)</f>
        <v>581.65547115548247</v>
      </c>
    </row>
    <row r="102" spans="1:12" x14ac:dyDescent="0.25">
      <c r="A102">
        <v>500089</v>
      </c>
      <c r="B102">
        <v>14.56499958</v>
      </c>
      <c r="C102">
        <v>0.63620001000000004</v>
      </c>
      <c r="D102">
        <v>9.9000003020963209E+37</v>
      </c>
      <c r="E102">
        <v>1.35440004</v>
      </c>
      <c r="F102">
        <v>902.11199951000003</v>
      </c>
      <c r="G102">
        <v>1.51269996</v>
      </c>
      <c r="H102">
        <v>9.9000003020963209E+37</v>
      </c>
      <c r="J102" s="2">
        <f>TREND(Calibration!$A$2:$A$4,Calibration!$B$2:$B$4,C102)</f>
        <v>406.93329889110737</v>
      </c>
      <c r="K102" s="2">
        <f>TREND(Calibration!$A$2:$A$4,Calibration!$C$2:$C$4,E102)</f>
        <v>528.20981184818334</v>
      </c>
      <c r="L102" s="2">
        <f>TREND(Calibration!$A$2:$A$4,Calibration!$D$2:$D$4,G102)</f>
        <v>582.5624009881443</v>
      </c>
    </row>
    <row r="103" spans="1:12" x14ac:dyDescent="0.25">
      <c r="A103">
        <v>505089</v>
      </c>
      <c r="B103">
        <v>14.60700035</v>
      </c>
      <c r="C103">
        <v>0.63400000000000001</v>
      </c>
      <c r="D103">
        <v>845.19702147999999</v>
      </c>
      <c r="E103">
        <v>1.329</v>
      </c>
      <c r="F103">
        <v>9.9000003020963209E+37</v>
      </c>
      <c r="G103">
        <v>1.51049995</v>
      </c>
      <c r="H103">
        <v>9.9000003020963209E+37</v>
      </c>
      <c r="J103" s="2">
        <f>TREND(Calibration!$A$2:$A$4,Calibration!$B$2:$B$4,C103)</f>
        <v>405.58387693818037</v>
      </c>
      <c r="K103" s="2">
        <f>TREND(Calibration!$A$2:$A$4,Calibration!$C$2:$C$4,E103)</f>
        <v>517.93332328547365</v>
      </c>
      <c r="L103" s="2">
        <f>TREND(Calibration!$A$2:$A$4,Calibration!$D$2:$D$4,G103)</f>
        <v>581.65547115548247</v>
      </c>
    </row>
    <row r="104" spans="1:12" x14ac:dyDescent="0.25">
      <c r="A104">
        <v>510089</v>
      </c>
      <c r="B104">
        <v>14.541999819999999</v>
      </c>
      <c r="C104">
        <v>0.63239997999999997</v>
      </c>
      <c r="D104">
        <v>520.89398193</v>
      </c>
      <c r="E104">
        <v>1.3451999400000001</v>
      </c>
      <c r="F104">
        <v>9.9000003020963209E+37</v>
      </c>
      <c r="G104">
        <v>1.5099999900000001</v>
      </c>
      <c r="H104">
        <v>9.9000003020963209E+37</v>
      </c>
      <c r="J104" s="2">
        <f>TREND(Calibration!$A$2:$A$4,Calibration!$B$2:$B$4,C104)</f>
        <v>404.60247134769565</v>
      </c>
      <c r="K104" s="2">
        <f>TREND(Calibration!$A$2:$A$4,Calibration!$C$2:$C$4,E104)</f>
        <v>524.48758454358915</v>
      </c>
      <c r="L104" s="2">
        <f>TREND(Calibration!$A$2:$A$4,Calibration!$D$2:$D$4,G104)</f>
        <v>581.4493681654335</v>
      </c>
    </row>
    <row r="105" spans="1:12" x14ac:dyDescent="0.25">
      <c r="A105">
        <v>515090</v>
      </c>
      <c r="B105">
        <v>14.402000429999999</v>
      </c>
      <c r="C105">
        <v>0.63349997999999996</v>
      </c>
      <c r="D105">
        <v>9.9000003020963209E+37</v>
      </c>
      <c r="E105">
        <v>1.3793</v>
      </c>
      <c r="F105">
        <v>9.9000003020963209E+37</v>
      </c>
      <c r="G105">
        <v>1.5110000400000001</v>
      </c>
      <c r="H105">
        <v>9.9000003020963209E+37</v>
      </c>
      <c r="J105" s="2">
        <f>TREND(Calibration!$A$2:$A$4,Calibration!$B$2:$B$4,C105)</f>
        <v>405.27717925730502</v>
      </c>
      <c r="K105" s="2">
        <f>TREND(Calibration!$A$2:$A$4,Calibration!$C$2:$C$4,E105)</f>
        <v>538.2839752806791</v>
      </c>
      <c r="L105" s="2">
        <f>TREND(Calibration!$A$2:$A$4,Calibration!$D$2:$D$4,G105)</f>
        <v>581.86162773659612</v>
      </c>
    </row>
    <row r="106" spans="1:12" x14ac:dyDescent="0.25">
      <c r="A106">
        <v>520101</v>
      </c>
      <c r="B106">
        <v>14.26599979</v>
      </c>
      <c r="C106">
        <v>0.62910001999999998</v>
      </c>
      <c r="D106">
        <v>1129.47497559</v>
      </c>
      <c r="E106">
        <v>1.46570003</v>
      </c>
      <c r="F106">
        <v>9.9000003020963209E+37</v>
      </c>
      <c r="G106">
        <v>1.5116000199999999</v>
      </c>
      <c r="H106">
        <v>9.9000003020963209E+37</v>
      </c>
      <c r="J106" s="2">
        <f>TREND(Calibration!$A$2:$A$4,Calibration!$B$2:$B$4,C106)</f>
        <v>402.57837215370074</v>
      </c>
      <c r="K106" s="2">
        <f>TREND(Calibration!$A$2:$A$4,Calibration!$C$2:$C$4,E106)</f>
        <v>573.24017692889595</v>
      </c>
      <c r="L106" s="2">
        <f>TREND(Calibration!$A$2:$A$4,Calibration!$D$2:$D$4,G106)</f>
        <v>582.10896286734567</v>
      </c>
    </row>
    <row r="107" spans="1:12" x14ac:dyDescent="0.25">
      <c r="A107">
        <v>525103</v>
      </c>
      <c r="B107">
        <v>14.130000109999999</v>
      </c>
      <c r="C107">
        <v>0.62639999000000002</v>
      </c>
      <c r="D107">
        <v>1186.3120117200001</v>
      </c>
      <c r="E107">
        <v>1.4678000200000001</v>
      </c>
      <c r="F107">
        <v>9.9000003020963209E+37</v>
      </c>
      <c r="G107">
        <v>1.5116000199999999</v>
      </c>
      <c r="H107">
        <v>9.9000003020963209E+37</v>
      </c>
      <c r="J107" s="2">
        <f>TREND(Calibration!$A$2:$A$4,Calibration!$B$2:$B$4,C107)</f>
        <v>400.92225251989845</v>
      </c>
      <c r="K107" s="2">
        <f>TREND(Calibration!$A$2:$A$4,Calibration!$C$2:$C$4,E107)</f>
        <v>574.08980248920227</v>
      </c>
      <c r="L107" s="2">
        <f>TREND(Calibration!$A$2:$A$4,Calibration!$D$2:$D$4,G107)</f>
        <v>582.10896286734567</v>
      </c>
    </row>
    <row r="108" spans="1:12" x14ac:dyDescent="0.25">
      <c r="A108">
        <v>530090</v>
      </c>
      <c r="B108">
        <v>14</v>
      </c>
      <c r="C108">
        <v>0.62370002000000002</v>
      </c>
      <c r="D108">
        <v>1004.40899658</v>
      </c>
      <c r="E108">
        <v>1.3727999900000001</v>
      </c>
      <c r="F108">
        <v>767.74499512</v>
      </c>
      <c r="G108">
        <v>1.5099999900000001</v>
      </c>
      <c r="H108">
        <v>9.9000003020963209E+37</v>
      </c>
      <c r="J108" s="2">
        <f>TREND(Calibration!$A$2:$A$4,Calibration!$B$2:$B$4,C108)</f>
        <v>399.26616968834577</v>
      </c>
      <c r="K108" s="2">
        <f>TREND(Calibration!$A$2:$A$4,Calibration!$C$2:$C$4,E108)</f>
        <v>535.65416531099015</v>
      </c>
      <c r="L108" s="2">
        <f>TREND(Calibration!$A$2:$A$4,Calibration!$D$2:$D$4,G108)</f>
        <v>581.4493681654335</v>
      </c>
    </row>
    <row r="109" spans="1:12" x14ac:dyDescent="0.25">
      <c r="A109">
        <v>535089</v>
      </c>
      <c r="B109">
        <v>13.97399998</v>
      </c>
      <c r="C109">
        <v>0.63080000999999997</v>
      </c>
      <c r="D109">
        <v>640.48498534999999</v>
      </c>
      <c r="E109">
        <v>1.3242000300000001</v>
      </c>
      <c r="F109">
        <v>754.66998291000004</v>
      </c>
      <c r="G109">
        <v>1.5110000400000001</v>
      </c>
      <c r="H109">
        <v>9.9000003020963209E+37</v>
      </c>
      <c r="J109" s="2">
        <f>TREND(Calibration!$A$2:$A$4,Calibration!$B$2:$B$4,C109)</f>
        <v>403.62109642575234</v>
      </c>
      <c r="K109" s="2">
        <f>TREND(Calibration!$A$2:$A$4,Calibration!$C$2:$C$4,E109)</f>
        <v>515.99132489467002</v>
      </c>
      <c r="L109" s="2">
        <f>TREND(Calibration!$A$2:$A$4,Calibration!$D$2:$D$4,G109)</f>
        <v>581.86162773659612</v>
      </c>
    </row>
    <row r="110" spans="1:12" x14ac:dyDescent="0.25">
      <c r="A110">
        <v>540090</v>
      </c>
      <c r="B110">
        <v>14.08100033</v>
      </c>
      <c r="C110">
        <v>0.63180000000000003</v>
      </c>
      <c r="D110">
        <v>277.125</v>
      </c>
      <c r="E110">
        <v>1.4013999699999999</v>
      </c>
      <c r="F110">
        <v>9.9000003020963209E+37</v>
      </c>
      <c r="G110">
        <v>1.5082999500000001</v>
      </c>
      <c r="H110">
        <v>1221.06799316</v>
      </c>
      <c r="J110" s="2">
        <f>TREND(Calibration!$A$2:$A$4,Calibration!$B$2:$B$4,C110)</f>
        <v>404.23446111896169</v>
      </c>
      <c r="K110" s="2">
        <f>TREND(Calibration!$A$2:$A$4,Calibration!$C$2:$C$4,E110)</f>
        <v>547.2253032841478</v>
      </c>
      <c r="L110" s="2">
        <f>TREND(Calibration!$A$2:$A$4,Calibration!$D$2:$D$4,G110)</f>
        <v>580.74854544521031</v>
      </c>
    </row>
    <row r="111" spans="1:12" x14ac:dyDescent="0.25">
      <c r="A111">
        <v>545089</v>
      </c>
      <c r="B111">
        <v>14.130000109999999</v>
      </c>
      <c r="C111">
        <v>0.63620001000000004</v>
      </c>
      <c r="D111">
        <v>9.9000003020963209E+37</v>
      </c>
      <c r="E111">
        <v>1.35549998</v>
      </c>
      <c r="F111">
        <v>920.40698241999996</v>
      </c>
      <c r="G111">
        <v>1.51049995</v>
      </c>
      <c r="H111">
        <v>9.9000003020963209E+37</v>
      </c>
      <c r="J111" s="2">
        <f>TREND(Calibration!$A$2:$A$4,Calibration!$B$2:$B$4,C111)</f>
        <v>406.93329889110737</v>
      </c>
      <c r="K111" s="2">
        <f>TREND(Calibration!$A$2:$A$4,Calibration!$C$2:$C$4,E111)</f>
        <v>528.65483165246985</v>
      </c>
      <c r="L111" s="2">
        <f>TREND(Calibration!$A$2:$A$4,Calibration!$D$2:$D$4,G111)</f>
        <v>581.65547115548247</v>
      </c>
    </row>
    <row r="112" spans="1:12" x14ac:dyDescent="0.25">
      <c r="A112">
        <v>550090</v>
      </c>
      <c r="B112">
        <v>14.18500042</v>
      </c>
      <c r="C112">
        <v>0.63080000999999997</v>
      </c>
      <c r="D112">
        <v>9.9000003020963209E+37</v>
      </c>
      <c r="E112">
        <v>1.3138999899999999</v>
      </c>
      <c r="F112">
        <v>484.82501221000001</v>
      </c>
      <c r="G112">
        <v>1.5099999900000001</v>
      </c>
      <c r="H112">
        <v>9.9000003020963209E+37</v>
      </c>
      <c r="J112" s="2">
        <f>TREND(Calibration!$A$2:$A$4,Calibration!$B$2:$B$4,C112)</f>
        <v>403.62109642575234</v>
      </c>
      <c r="K112" s="2">
        <f>TREND(Calibration!$A$2:$A$4,Calibration!$C$2:$C$4,E112)</f>
        <v>511.82407778578931</v>
      </c>
      <c r="L112" s="2">
        <f>TREND(Calibration!$A$2:$A$4,Calibration!$D$2:$D$4,G112)</f>
        <v>581.4493681654335</v>
      </c>
    </row>
    <row r="113" spans="1:12" x14ac:dyDescent="0.25">
      <c r="A113">
        <v>555090</v>
      </c>
      <c r="B113">
        <v>14.149000170000001</v>
      </c>
      <c r="C113">
        <v>0.63829999999999998</v>
      </c>
      <c r="D113">
        <v>9.9000003020963209E+37</v>
      </c>
      <c r="E113">
        <v>1.32959998</v>
      </c>
      <c r="F113">
        <v>111.77100372</v>
      </c>
      <c r="G113">
        <v>1.51049995</v>
      </c>
      <c r="H113">
        <v>9.9000003020963209E+37</v>
      </c>
      <c r="J113" s="2">
        <f>TREND(Calibration!$A$2:$A$4,Calibration!$B$2:$B$4,C113)</f>
        <v>408.22137149392597</v>
      </c>
      <c r="K113" s="2">
        <f>TREND(Calibration!$A$2:$A$4,Calibration!$C$2:$C$4,E113)</f>
        <v>518.1760665098094</v>
      </c>
      <c r="L113" s="2">
        <f>TREND(Calibration!$A$2:$A$4,Calibration!$D$2:$D$4,G113)</f>
        <v>581.65547115548247</v>
      </c>
    </row>
    <row r="114" spans="1:12" x14ac:dyDescent="0.25">
      <c r="A114">
        <v>560090</v>
      </c>
      <c r="B114">
        <v>14.08100033</v>
      </c>
      <c r="C114">
        <v>0.64050001000000001</v>
      </c>
      <c r="D114">
        <v>775.04998779000005</v>
      </c>
      <c r="E114">
        <v>1.38139999</v>
      </c>
      <c r="F114">
        <v>642.35302734000004</v>
      </c>
      <c r="G114">
        <v>1.5116000199999999</v>
      </c>
      <c r="H114">
        <v>9.9000003020963209E+37</v>
      </c>
      <c r="J114" s="2">
        <f>TREND(Calibration!$A$2:$A$4,Calibration!$B$2:$B$4,C114)</f>
        <v>409.57079344685292</v>
      </c>
      <c r="K114" s="2">
        <f>TREND(Calibration!$A$2:$A$4,Calibration!$C$2:$C$4,E114)</f>
        <v>539.13360084098554</v>
      </c>
      <c r="L114" s="2">
        <f>TREND(Calibration!$A$2:$A$4,Calibration!$D$2:$D$4,G114)</f>
        <v>582.10896286734567</v>
      </c>
    </row>
    <row r="115" spans="1:12" x14ac:dyDescent="0.25">
      <c r="A115">
        <v>565090</v>
      </c>
      <c r="B115">
        <v>13.980999949999999</v>
      </c>
      <c r="C115">
        <v>0.64099996999999997</v>
      </c>
      <c r="D115">
        <v>577.82098388999998</v>
      </c>
      <c r="E115">
        <v>1.3344000600000001</v>
      </c>
      <c r="F115">
        <v>9.9000003020963209E+37</v>
      </c>
      <c r="G115">
        <v>1.5120999799999999</v>
      </c>
      <c r="H115">
        <v>9.9000003020963209E+37</v>
      </c>
      <c r="J115" s="2">
        <f>TREND(Calibration!$A$2:$A$4,Calibration!$B$2:$B$4,C115)</f>
        <v>409.87745432547865</v>
      </c>
      <c r="K115" s="2">
        <f>TREND(Calibration!$A$2:$A$4,Calibration!$C$2:$C$4,E115)</f>
        <v>520.11810940502107</v>
      </c>
      <c r="L115" s="2">
        <f>TREND(Calibration!$A$2:$A$4,Calibration!$D$2:$D$4,G115)</f>
        <v>582.31506585739464</v>
      </c>
    </row>
    <row r="116" spans="1:12" x14ac:dyDescent="0.25">
      <c r="A116">
        <v>570089</v>
      </c>
      <c r="B116">
        <v>13.88700008</v>
      </c>
      <c r="C116">
        <v>0.63829999999999998</v>
      </c>
      <c r="D116">
        <v>754.75598145000004</v>
      </c>
      <c r="E116">
        <v>1.2755999600000001</v>
      </c>
      <c r="F116">
        <v>9.9000003020963209E+37</v>
      </c>
      <c r="G116">
        <v>1.5116000199999999</v>
      </c>
      <c r="H116">
        <v>9.9000003020963209E+37</v>
      </c>
      <c r="J116" s="2">
        <f>TREND(Calibration!$A$2:$A$4,Calibration!$B$2:$B$4,C116)</f>
        <v>408.22137149392597</v>
      </c>
      <c r="K116" s="2">
        <f>TREND(Calibration!$A$2:$A$4,Calibration!$C$2:$C$4,E116)</f>
        <v>496.32843997394195</v>
      </c>
      <c r="L116" s="2">
        <f>TREND(Calibration!$A$2:$A$4,Calibration!$D$2:$D$4,G116)</f>
        <v>582.10896286734567</v>
      </c>
    </row>
    <row r="117" spans="1:12" x14ac:dyDescent="0.25">
      <c r="A117">
        <v>575090</v>
      </c>
      <c r="B117">
        <v>13.835000040000001</v>
      </c>
      <c r="C117">
        <v>0.63990002999999995</v>
      </c>
      <c r="D117">
        <v>889.32397461000005</v>
      </c>
      <c r="E117">
        <v>1.27670002</v>
      </c>
      <c r="F117">
        <v>9.9000003020963209E+37</v>
      </c>
      <c r="G117">
        <v>1.5099999900000001</v>
      </c>
      <c r="H117">
        <v>9.9000003020963209E+37</v>
      </c>
      <c r="J117" s="2">
        <f>TREND(Calibration!$A$2:$A$4,Calibration!$B$2:$B$4,C117)</f>
        <v>409.2027832181189</v>
      </c>
      <c r="K117" s="2">
        <f>TREND(Calibration!$A$2:$A$4,Calibration!$C$2:$C$4,E117)</f>
        <v>496.77350832849152</v>
      </c>
      <c r="L117" s="2">
        <f>TREND(Calibration!$A$2:$A$4,Calibration!$D$2:$D$4,G117)</f>
        <v>581.4493681654335</v>
      </c>
    </row>
    <row r="118" spans="1:12" x14ac:dyDescent="0.25">
      <c r="A118">
        <v>580092</v>
      </c>
      <c r="B118">
        <v>13.7670002</v>
      </c>
      <c r="C118">
        <v>0.63510001000000005</v>
      </c>
      <c r="D118">
        <v>9.9000003020963209E+37</v>
      </c>
      <c r="E118">
        <v>1.3674000500000001</v>
      </c>
      <c r="F118">
        <v>849.70300293000003</v>
      </c>
      <c r="G118">
        <v>1.50940001</v>
      </c>
      <c r="H118">
        <v>9.9000003020963209E+37</v>
      </c>
      <c r="J118" s="2">
        <f>TREND(Calibration!$A$2:$A$4,Calibration!$B$2:$B$4,C118)</f>
        <v>406.258590981498</v>
      </c>
      <c r="K118" s="2">
        <f>TREND(Calibration!$A$2:$A$4,Calibration!$C$2:$C$4,E118)</f>
        <v>533.46942774170611</v>
      </c>
      <c r="L118" s="2">
        <f>TREND(Calibration!$A$2:$A$4,Calibration!$D$2:$D$4,G118)</f>
        <v>581.20203303468395</v>
      </c>
    </row>
    <row r="119" spans="1:12" x14ac:dyDescent="0.25">
      <c r="A119">
        <v>585091</v>
      </c>
      <c r="B119">
        <v>13.7670002</v>
      </c>
      <c r="C119">
        <v>0.63400000000000001</v>
      </c>
      <c r="D119">
        <v>9.9000003020963209E+37</v>
      </c>
      <c r="E119">
        <v>1.37390006</v>
      </c>
      <c r="F119">
        <v>558.36499022999999</v>
      </c>
      <c r="G119">
        <v>1.5099999900000001</v>
      </c>
      <c r="H119">
        <v>9.9000003020963209E+37</v>
      </c>
      <c r="J119" s="2">
        <f>TREND(Calibration!$A$2:$A$4,Calibration!$B$2:$B$4,C119)</f>
        <v>405.58387693818037</v>
      </c>
      <c r="K119" s="2">
        <f>TREND(Calibration!$A$2:$A$4,Calibration!$C$2:$C$4,E119)</f>
        <v>536.09923771139495</v>
      </c>
      <c r="L119" s="2">
        <f>TREND(Calibration!$A$2:$A$4,Calibration!$D$2:$D$4,G119)</f>
        <v>581.4493681654335</v>
      </c>
    </row>
    <row r="120" spans="1:12" x14ac:dyDescent="0.25">
      <c r="A120">
        <v>590091</v>
      </c>
      <c r="B120">
        <v>13.8409996</v>
      </c>
      <c r="C120">
        <v>0.63990002999999995</v>
      </c>
      <c r="D120">
        <v>9.9000003020963209E+37</v>
      </c>
      <c r="E120">
        <v>1.3511999800000001</v>
      </c>
      <c r="F120">
        <v>286.95999146000003</v>
      </c>
      <c r="G120">
        <v>1.51049995</v>
      </c>
      <c r="H120">
        <v>9.9000003020963209E+37</v>
      </c>
      <c r="J120" s="2">
        <f>TREND(Calibration!$A$2:$A$4,Calibration!$B$2:$B$4,C120)</f>
        <v>409.2027832181189</v>
      </c>
      <c r="K120" s="2">
        <f>TREND(Calibration!$A$2:$A$4,Calibration!$C$2:$C$4,E120)</f>
        <v>526.9151138874721</v>
      </c>
      <c r="L120" s="2">
        <f>TREND(Calibration!$A$2:$A$4,Calibration!$D$2:$D$4,G120)</f>
        <v>581.65547115548247</v>
      </c>
    </row>
    <row r="121" spans="1:12" x14ac:dyDescent="0.25">
      <c r="A121">
        <v>595092</v>
      </c>
      <c r="B121">
        <v>13.9090004</v>
      </c>
      <c r="C121">
        <v>0.64429997999999999</v>
      </c>
      <c r="D121">
        <v>541.80499268000005</v>
      </c>
      <c r="E121">
        <v>1.36090004</v>
      </c>
      <c r="F121">
        <v>888.23498534999999</v>
      </c>
      <c r="G121">
        <v>1.5120999799999999</v>
      </c>
      <c r="H121">
        <v>9.9000003020963209E+37</v>
      </c>
      <c r="J121" s="2">
        <f>TREND(Calibration!$A$2:$A$4,Calibration!$B$2:$B$4,C121)</f>
        <v>411.90158418801497</v>
      </c>
      <c r="K121" s="2">
        <f>TREND(Calibration!$A$2:$A$4,Calibration!$C$2:$C$4,E121)</f>
        <v>530.83961777201705</v>
      </c>
      <c r="L121" s="2">
        <f>TREND(Calibration!$A$2:$A$4,Calibration!$D$2:$D$4,G121)</f>
        <v>582.31506585739464</v>
      </c>
    </row>
    <row r="122" spans="1:12" x14ac:dyDescent="0.25">
      <c r="A122">
        <v>600092</v>
      </c>
      <c r="B122">
        <v>13.96500015</v>
      </c>
      <c r="C122">
        <v>0.64050001000000001</v>
      </c>
      <c r="D122">
        <v>1268.8239746100001</v>
      </c>
      <c r="E122">
        <v>1.2632000400000001</v>
      </c>
      <c r="F122">
        <v>769.43103026999995</v>
      </c>
      <c r="G122">
        <v>1.5116000199999999</v>
      </c>
      <c r="H122">
        <v>9.9000003020963209E+37</v>
      </c>
      <c r="J122" s="2">
        <f>TREND(Calibration!$A$2:$A$4,Calibration!$B$2:$B$4,C122)</f>
        <v>409.57079344685292</v>
      </c>
      <c r="K122" s="2">
        <f>TREND(Calibration!$A$2:$A$4,Calibration!$C$2:$C$4,E122)</f>
        <v>491.31161180916291</v>
      </c>
      <c r="L122" s="2">
        <f>TREND(Calibration!$A$2:$A$4,Calibration!$D$2:$D$4,G122)</f>
        <v>582.10896286734567</v>
      </c>
    </row>
    <row r="123" spans="1:12" x14ac:dyDescent="0.25">
      <c r="A123">
        <v>605091</v>
      </c>
      <c r="B123">
        <v>13.94799995</v>
      </c>
      <c r="C123">
        <v>0.63829999999999998</v>
      </c>
      <c r="D123">
        <v>1143.79504395</v>
      </c>
      <c r="E123">
        <v>1.37600005</v>
      </c>
      <c r="F123">
        <v>1235.3769531200001</v>
      </c>
      <c r="G123">
        <v>1.51269996</v>
      </c>
      <c r="H123">
        <v>9.9000003020963209E+37</v>
      </c>
      <c r="J123" s="2">
        <f>TREND(Calibration!$A$2:$A$4,Calibration!$B$2:$B$4,C123)</f>
        <v>408.22137149392597</v>
      </c>
      <c r="K123" s="2">
        <f>TREND(Calibration!$A$2:$A$4,Calibration!$C$2:$C$4,E123)</f>
        <v>536.94886327170138</v>
      </c>
      <c r="L123" s="2">
        <f>TREND(Calibration!$A$2:$A$4,Calibration!$D$2:$D$4,G123)</f>
        <v>582.5624009881443</v>
      </c>
    </row>
    <row r="124" spans="1:12" x14ac:dyDescent="0.25">
      <c r="A124">
        <v>610103</v>
      </c>
      <c r="B124">
        <v>13.928999900000001</v>
      </c>
      <c r="C124">
        <v>0.63719999999999999</v>
      </c>
      <c r="D124">
        <v>1009.22601318</v>
      </c>
      <c r="E124">
        <v>1.37329996</v>
      </c>
      <c r="F124">
        <v>1092.0939941399999</v>
      </c>
      <c r="G124">
        <v>1.51049995</v>
      </c>
      <c r="H124">
        <v>9.9000003020963209E+37</v>
      </c>
      <c r="J124" s="2">
        <f>TREND(Calibration!$A$2:$A$4,Calibration!$B$2:$B$4,C124)</f>
        <v>407.5466635843166</v>
      </c>
      <c r="K124" s="2">
        <f>TREND(Calibration!$A$2:$A$4,Calibration!$C$2:$C$4,E124)</f>
        <v>535.85644593679615</v>
      </c>
      <c r="L124" s="2">
        <f>TREND(Calibration!$A$2:$A$4,Calibration!$D$2:$D$4,G124)</f>
        <v>581.65547115548247</v>
      </c>
    </row>
    <row r="125" spans="1:12" x14ac:dyDescent="0.25">
      <c r="A125">
        <v>615092</v>
      </c>
      <c r="B125">
        <v>13.84399986</v>
      </c>
      <c r="C125">
        <v>0.63940001000000002</v>
      </c>
      <c r="D125">
        <v>930.37097168000003</v>
      </c>
      <c r="E125">
        <v>1.4549000299999999</v>
      </c>
      <c r="F125">
        <v>833.75</v>
      </c>
      <c r="G125">
        <v>1.5116000199999999</v>
      </c>
      <c r="H125">
        <v>9.9000003020963209E+37</v>
      </c>
      <c r="J125" s="2">
        <f>TREND(Calibration!$A$2:$A$4,Calibration!$B$2:$B$4,C125)</f>
        <v>408.89608553724361</v>
      </c>
      <c r="K125" s="2">
        <f>TREND(Calibration!$A$2:$A$4,Calibration!$C$2:$C$4,E125)</f>
        <v>568.87065324006448</v>
      </c>
      <c r="L125" s="2">
        <f>TREND(Calibration!$A$2:$A$4,Calibration!$D$2:$D$4,G125)</f>
        <v>582.10896286734567</v>
      </c>
    </row>
    <row r="126" spans="1:12" x14ac:dyDescent="0.25">
      <c r="A126">
        <v>620093</v>
      </c>
      <c r="B126">
        <v>13.82499981</v>
      </c>
      <c r="C126">
        <v>0.63889998000000003</v>
      </c>
      <c r="D126">
        <v>387.29800415</v>
      </c>
      <c r="E126">
        <v>1.3705999900000001</v>
      </c>
      <c r="F126">
        <v>9.9000003020963209E+37</v>
      </c>
      <c r="G126">
        <v>1.51049995</v>
      </c>
      <c r="H126">
        <v>9.9000003020963209E+37</v>
      </c>
      <c r="J126" s="2">
        <f>TREND(Calibration!$A$2:$A$4,Calibration!$B$2:$B$4,C126)</f>
        <v>408.58938172265999</v>
      </c>
      <c r="K126" s="2">
        <f>TREND(Calibration!$A$2:$A$4,Calibration!$C$2:$C$4,E126)</f>
        <v>534.76407715215419</v>
      </c>
      <c r="L126" s="2">
        <f>TREND(Calibration!$A$2:$A$4,Calibration!$D$2:$D$4,G126)</f>
        <v>581.65547115548247</v>
      </c>
    </row>
    <row r="127" spans="1:12" x14ac:dyDescent="0.25">
      <c r="A127">
        <v>625092</v>
      </c>
      <c r="B127">
        <v>13.79599953</v>
      </c>
      <c r="C127">
        <v>0.63889998000000003</v>
      </c>
      <c r="D127">
        <v>1266.4539794899999</v>
      </c>
      <c r="E127">
        <v>1.38680005</v>
      </c>
      <c r="F127">
        <v>1116.4649658200001</v>
      </c>
      <c r="G127">
        <v>1.5099999900000001</v>
      </c>
      <c r="H127">
        <v>9.9000003020963209E+37</v>
      </c>
      <c r="J127" s="2">
        <f>TREND(Calibration!$A$2:$A$4,Calibration!$B$2:$B$4,C127)</f>
        <v>408.58938172265999</v>
      </c>
      <c r="K127" s="2">
        <f>TREND(Calibration!$A$2:$A$4,Calibration!$C$2:$C$4,E127)</f>
        <v>541.31838696053273</v>
      </c>
      <c r="L127" s="2">
        <f>TREND(Calibration!$A$2:$A$4,Calibration!$D$2:$D$4,G127)</f>
        <v>581.4493681654335</v>
      </c>
    </row>
    <row r="128" spans="1:12" x14ac:dyDescent="0.25">
      <c r="A128">
        <v>630092</v>
      </c>
      <c r="B128">
        <v>13.77600002</v>
      </c>
      <c r="C128">
        <v>0.63990002999999995</v>
      </c>
      <c r="D128">
        <v>9.9000003020963209E+37</v>
      </c>
      <c r="E128">
        <v>1.39709997</v>
      </c>
      <c r="F128">
        <v>273.79998778999999</v>
      </c>
      <c r="G128">
        <v>1.51049995</v>
      </c>
      <c r="H128">
        <v>9.9000003020963209E+37</v>
      </c>
      <c r="J128" s="2">
        <f>TREND(Calibration!$A$2:$A$4,Calibration!$B$2:$B$4,C128)</f>
        <v>409.2027832181189</v>
      </c>
      <c r="K128" s="2">
        <f>TREND(Calibration!$A$2:$A$4,Calibration!$C$2:$C$4,E128)</f>
        <v>545.48558551915016</v>
      </c>
      <c r="L128" s="2">
        <f>TREND(Calibration!$A$2:$A$4,Calibration!$D$2:$D$4,G128)</f>
        <v>581.65547115548247</v>
      </c>
    </row>
    <row r="129" spans="1:12" x14ac:dyDescent="0.25">
      <c r="A129">
        <v>635092</v>
      </c>
      <c r="B129">
        <v>13.86100006</v>
      </c>
      <c r="C129">
        <v>0.64099996999999997</v>
      </c>
      <c r="D129">
        <v>882.61499022999999</v>
      </c>
      <c r="E129">
        <v>1.3744000199999999</v>
      </c>
      <c r="F129">
        <v>745.53900146000001</v>
      </c>
      <c r="G129">
        <v>1.5120999799999999</v>
      </c>
      <c r="H129">
        <v>9.9000003020963209E+37</v>
      </c>
      <c r="J129" s="2">
        <f>TREND(Calibration!$A$2:$A$4,Calibration!$B$2:$B$4,C129)</f>
        <v>409.87745432547865</v>
      </c>
      <c r="K129" s="2">
        <f>TREND(Calibration!$A$2:$A$4,Calibration!$C$2:$C$4,E129)</f>
        <v>536.30151429134571</v>
      </c>
      <c r="L129" s="2">
        <f>TREND(Calibration!$A$2:$A$4,Calibration!$D$2:$D$4,G129)</f>
        <v>582.31506585739464</v>
      </c>
    </row>
    <row r="130" spans="1:12" x14ac:dyDescent="0.25">
      <c r="A130">
        <v>640091</v>
      </c>
      <c r="B130">
        <v>13.91899967</v>
      </c>
      <c r="C130">
        <v>0.64050001000000001</v>
      </c>
      <c r="D130">
        <v>9.9000003020963209E+37</v>
      </c>
      <c r="E130">
        <v>1.3446999799999999</v>
      </c>
      <c r="F130">
        <v>386.65798949999999</v>
      </c>
      <c r="G130">
        <v>1.5110000400000001</v>
      </c>
      <c r="H130">
        <v>9.9000003020963209E+37</v>
      </c>
      <c r="J130" s="2">
        <f>TREND(Calibration!$A$2:$A$4,Calibration!$B$2:$B$4,C130)</f>
        <v>409.57079344685292</v>
      </c>
      <c r="K130" s="2">
        <f>TREND(Calibration!$A$2:$A$4,Calibration!$C$2:$C$4,E130)</f>
        <v>524.28530796363839</v>
      </c>
      <c r="L130" s="2">
        <f>TREND(Calibration!$A$2:$A$4,Calibration!$D$2:$D$4,G130)</f>
        <v>581.86162773659612</v>
      </c>
    </row>
    <row r="131" spans="1:12" x14ac:dyDescent="0.25">
      <c r="A131">
        <v>645091</v>
      </c>
      <c r="B131">
        <v>13.989999770000001</v>
      </c>
      <c r="C131">
        <v>0.63889998000000003</v>
      </c>
      <c r="D131">
        <v>9.9000003020963209E+37</v>
      </c>
      <c r="E131">
        <v>1.3624999499999999</v>
      </c>
      <c r="F131">
        <v>-64.27999878</v>
      </c>
      <c r="G131">
        <v>1.5110000400000001</v>
      </c>
      <c r="H131">
        <v>9.9000003020963209E+37</v>
      </c>
      <c r="J131" s="2">
        <f>TREND(Calibration!$A$2:$A$4,Calibration!$B$2:$B$4,C131)</f>
        <v>408.58938172265999</v>
      </c>
      <c r="K131" s="2">
        <f>TREND(Calibration!$A$2:$A$4,Calibration!$C$2:$C$4,E131)</f>
        <v>531.48691820210945</v>
      </c>
      <c r="L131" s="2">
        <f>TREND(Calibration!$A$2:$A$4,Calibration!$D$2:$D$4,G131)</f>
        <v>581.86162773659612</v>
      </c>
    </row>
    <row r="132" spans="1:12" x14ac:dyDescent="0.25">
      <c r="A132">
        <v>650092</v>
      </c>
      <c r="B132">
        <v>13.980999949999999</v>
      </c>
      <c r="C132">
        <v>0.63990002999999995</v>
      </c>
      <c r="D132">
        <v>1055.62597656</v>
      </c>
      <c r="E132">
        <v>1.37759995</v>
      </c>
      <c r="F132">
        <v>301.35998534999999</v>
      </c>
      <c r="G132">
        <v>1.51370001</v>
      </c>
      <c r="H132">
        <v>9.9000003020963209E+37</v>
      </c>
      <c r="J132" s="2">
        <f>TREND(Calibration!$A$2:$A$4,Calibration!$B$2:$B$4,C132)</f>
        <v>409.2027832181189</v>
      </c>
      <c r="K132" s="2">
        <f>TREND(Calibration!$A$2:$A$4,Calibration!$C$2:$C$4,E132)</f>
        <v>537.59615965593855</v>
      </c>
      <c r="L132" s="2">
        <f>TREND(Calibration!$A$2:$A$4,Calibration!$D$2:$D$4,G132)</f>
        <v>582.97466055930693</v>
      </c>
    </row>
    <row r="133" spans="1:12" x14ac:dyDescent="0.25">
      <c r="A133">
        <v>655103</v>
      </c>
      <c r="B133">
        <v>14.006999970000001</v>
      </c>
      <c r="C133">
        <v>0.64209998000000001</v>
      </c>
      <c r="D133">
        <v>808.05999756000006</v>
      </c>
      <c r="E133">
        <v>1.34309995</v>
      </c>
      <c r="F133">
        <v>671.84497069999998</v>
      </c>
      <c r="G133">
        <v>1.5132000400000001</v>
      </c>
      <c r="H133">
        <v>9.9000003020963209E+37</v>
      </c>
      <c r="J133" s="2">
        <f>TREND(Calibration!$A$2:$A$4,Calibration!$B$2:$B$4,C133)</f>
        <v>410.55216836879629</v>
      </c>
      <c r="K133" s="2">
        <f>TREND(Calibration!$A$2:$A$4,Calibration!$C$2:$C$4,E133)</f>
        <v>523.63795898328283</v>
      </c>
      <c r="L133" s="2">
        <f>TREND(Calibration!$A$2:$A$4,Calibration!$D$2:$D$4,G133)</f>
        <v>582.7685534468684</v>
      </c>
    </row>
    <row r="134" spans="1:12" x14ac:dyDescent="0.25">
      <c r="A134">
        <v>660092</v>
      </c>
      <c r="B134">
        <v>14.04899979</v>
      </c>
      <c r="C134">
        <v>0.64429997999999999</v>
      </c>
      <c r="D134">
        <v>405.14099120999998</v>
      </c>
      <c r="E134">
        <v>1.4073</v>
      </c>
      <c r="F134">
        <v>9.9000003020963209E+37</v>
      </c>
      <c r="G134">
        <v>1.51269996</v>
      </c>
      <c r="H134">
        <v>1234.3060302700001</v>
      </c>
      <c r="J134" s="2">
        <f>TREND(Calibration!$A$2:$A$4,Calibration!$B$2:$B$4,C134)</f>
        <v>411.90158418801497</v>
      </c>
      <c r="K134" s="2">
        <f>TREND(Calibration!$A$2:$A$4,Calibration!$C$2:$C$4,E134)</f>
        <v>549.61237002950122</v>
      </c>
      <c r="L134" s="2">
        <f>TREND(Calibration!$A$2:$A$4,Calibration!$D$2:$D$4,G134)</f>
        <v>582.5624009881443</v>
      </c>
    </row>
    <row r="135" spans="1:12" x14ac:dyDescent="0.25">
      <c r="A135">
        <v>665092</v>
      </c>
      <c r="B135">
        <v>13.98700047</v>
      </c>
      <c r="C135">
        <v>0.64859997999999996</v>
      </c>
      <c r="D135">
        <v>935.64202881000006</v>
      </c>
      <c r="E135">
        <v>1.4105999499999999</v>
      </c>
      <c r="F135">
        <v>1282.7979736299999</v>
      </c>
      <c r="G135">
        <v>1.51269996</v>
      </c>
      <c r="H135">
        <v>9.9000003020963209E+37</v>
      </c>
      <c r="J135" s="2">
        <f>TREND(Calibration!$A$2:$A$4,Calibration!$B$2:$B$4,C135)</f>
        <v>414.53907874376057</v>
      </c>
      <c r="K135" s="2">
        <f>TREND(Calibration!$A$2:$A$4,Calibration!$C$2:$C$4,E135)</f>
        <v>550.94748203847882</v>
      </c>
      <c r="L135" s="2">
        <f>TREND(Calibration!$A$2:$A$4,Calibration!$D$2:$D$4,G135)</f>
        <v>582.5624009881443</v>
      </c>
    </row>
    <row r="136" spans="1:12" x14ac:dyDescent="0.25">
      <c r="A136">
        <v>670092</v>
      </c>
      <c r="B136">
        <v>13.99699974</v>
      </c>
      <c r="C136">
        <v>0.65240001999999997</v>
      </c>
      <c r="D136">
        <v>927.60198975000003</v>
      </c>
      <c r="E136">
        <v>1.3766000300000001</v>
      </c>
      <c r="F136">
        <v>9.9000003020963209E+37</v>
      </c>
      <c r="G136">
        <v>1.5120999799999999</v>
      </c>
      <c r="H136">
        <v>9.9000003020963209E+37</v>
      </c>
      <c r="J136" s="2">
        <f>TREND(Calibration!$A$2:$A$4,Calibration!$B$2:$B$4,C136)</f>
        <v>416.86991242088044</v>
      </c>
      <c r="K136" s="2">
        <f>TREND(Calibration!$A$2:$A$4,Calibration!$C$2:$C$4,E136)</f>
        <v>537.19160649603702</v>
      </c>
      <c r="L136" s="2">
        <f>TREND(Calibration!$A$2:$A$4,Calibration!$D$2:$D$4,G136)</f>
        <v>582.31506585739464</v>
      </c>
    </row>
    <row r="137" spans="1:12" x14ac:dyDescent="0.25">
      <c r="A137">
        <v>675092</v>
      </c>
      <c r="B137">
        <v>14.08100033</v>
      </c>
      <c r="C137">
        <v>0.65339999999999998</v>
      </c>
      <c r="D137">
        <v>1066.69494629</v>
      </c>
      <c r="E137">
        <v>1.3667999500000001</v>
      </c>
      <c r="F137">
        <v>9.9000003020963209E+37</v>
      </c>
      <c r="G137">
        <v>1.51269996</v>
      </c>
      <c r="H137">
        <v>9.9000003020963209E+37</v>
      </c>
      <c r="J137" s="2">
        <f>TREND(Calibration!$A$2:$A$4,Calibration!$B$2:$B$4,C137)</f>
        <v>417.48327098038152</v>
      </c>
      <c r="K137" s="2">
        <f>TREND(Calibration!$A$2:$A$4,Calibration!$C$2:$C$4,E137)</f>
        <v>533.2266359671072</v>
      </c>
      <c r="L137" s="2">
        <f>TREND(Calibration!$A$2:$A$4,Calibration!$D$2:$D$4,G137)</f>
        <v>582.5624009881443</v>
      </c>
    </row>
    <row r="138" spans="1:12" x14ac:dyDescent="0.25">
      <c r="A138">
        <v>680094</v>
      </c>
      <c r="B138">
        <v>14.071999549999999</v>
      </c>
      <c r="C138">
        <v>0.65509998999999997</v>
      </c>
      <c r="D138">
        <v>1300.0329589800001</v>
      </c>
      <c r="E138">
        <v>1.39170003</v>
      </c>
      <c r="F138">
        <v>9.9000003020963209E+37</v>
      </c>
      <c r="G138">
        <v>1.5110000400000001</v>
      </c>
      <c r="H138">
        <v>9.9000003020963209E+37</v>
      </c>
      <c r="J138" s="2">
        <f>TREND(Calibration!$A$2:$A$4,Calibration!$B$2:$B$4,C138)</f>
        <v>418.52599525243312</v>
      </c>
      <c r="K138" s="2">
        <f>TREND(Calibration!$A$2:$A$4,Calibration!$C$2:$C$4,E138)</f>
        <v>543.30084794986612</v>
      </c>
      <c r="L138" s="2">
        <f>TREND(Calibration!$A$2:$A$4,Calibration!$D$2:$D$4,G138)</f>
        <v>581.86162773659612</v>
      </c>
    </row>
    <row r="139" spans="1:12" x14ac:dyDescent="0.25">
      <c r="A139">
        <v>685094</v>
      </c>
      <c r="B139">
        <v>14.18799973</v>
      </c>
      <c r="C139">
        <v>0.65880000999999999</v>
      </c>
      <c r="D139">
        <v>1161.8830566399999</v>
      </c>
      <c r="E139">
        <v>1.3451999400000001</v>
      </c>
      <c r="F139">
        <v>1161.3380127</v>
      </c>
      <c r="G139">
        <v>1.51269996</v>
      </c>
      <c r="H139">
        <v>9.9000003020963209E+37</v>
      </c>
      <c r="J139" s="2">
        <f>TREND(Calibration!$A$2:$A$4,Calibration!$B$2:$B$4,C139)</f>
        <v>420.79547957944476</v>
      </c>
      <c r="K139" s="2">
        <f>TREND(Calibration!$A$2:$A$4,Calibration!$C$2:$C$4,E139)</f>
        <v>524.48758454358915</v>
      </c>
      <c r="L139" s="2">
        <f>TREND(Calibration!$A$2:$A$4,Calibration!$D$2:$D$4,G139)</f>
        <v>582.5624009881443</v>
      </c>
    </row>
    <row r="140" spans="1:12" x14ac:dyDescent="0.25">
      <c r="A140">
        <v>690093</v>
      </c>
      <c r="B140">
        <v>14.32800007</v>
      </c>
      <c r="C140">
        <v>0.66149997999999999</v>
      </c>
      <c r="D140">
        <v>789.49298095999995</v>
      </c>
      <c r="E140">
        <v>1.3354999999999999</v>
      </c>
      <c r="F140">
        <v>775.67199706999997</v>
      </c>
      <c r="G140">
        <v>1.5099999900000001</v>
      </c>
      <c r="H140">
        <v>9.9000003020963209E+37</v>
      </c>
      <c r="J140" s="2">
        <f>TREND(Calibration!$A$2:$A$4,Calibration!$B$2:$B$4,C140)</f>
        <v>422.45156241099738</v>
      </c>
      <c r="K140" s="2">
        <f>TREND(Calibration!$A$2:$A$4,Calibration!$C$2:$C$4,E140)</f>
        <v>520.56312920930736</v>
      </c>
      <c r="L140" s="2">
        <f>TREND(Calibration!$A$2:$A$4,Calibration!$D$2:$D$4,G140)</f>
        <v>581.4493681654335</v>
      </c>
    </row>
    <row r="141" spans="1:12" x14ac:dyDescent="0.25">
      <c r="A141">
        <v>695093</v>
      </c>
      <c r="B141">
        <v>14.477000240000001</v>
      </c>
      <c r="C141">
        <v>0.66049999000000004</v>
      </c>
      <c r="D141">
        <v>9.9000003020963209E+37</v>
      </c>
      <c r="E141">
        <v>1.3377000100000001</v>
      </c>
      <c r="F141">
        <v>159.83500670999999</v>
      </c>
      <c r="G141">
        <v>1.5099999900000001</v>
      </c>
      <c r="H141">
        <v>9.9000003020963209E+37</v>
      </c>
      <c r="J141" s="2">
        <f>TREND(Calibration!$A$2:$A$4,Calibration!$B$2:$B$4,C141)</f>
        <v>421.83819771778815</v>
      </c>
      <c r="K141" s="2">
        <f>TREND(Calibration!$A$2:$A$4,Calibration!$C$2:$C$4,E141)</f>
        <v>521.45322141399868</v>
      </c>
      <c r="L141" s="2">
        <f>TREND(Calibration!$A$2:$A$4,Calibration!$D$2:$D$4,G141)</f>
        <v>581.4493681654335</v>
      </c>
    </row>
    <row r="142" spans="1:12" x14ac:dyDescent="0.25">
      <c r="A142">
        <v>700093</v>
      </c>
      <c r="B142">
        <v>14.61699963</v>
      </c>
      <c r="C142">
        <v>0.65780002000000004</v>
      </c>
      <c r="D142">
        <v>1272.9100341799999</v>
      </c>
      <c r="E142">
        <v>1.3181999900000001</v>
      </c>
      <c r="F142">
        <v>20.010000229999999</v>
      </c>
      <c r="G142">
        <v>1.51049995</v>
      </c>
      <c r="H142">
        <v>9.9000003020963209E+37</v>
      </c>
      <c r="J142" s="2">
        <f>TREND(Calibration!$A$2:$A$4,Calibration!$B$2:$B$4,C142)</f>
        <v>420.18211488623547</v>
      </c>
      <c r="K142" s="2">
        <f>TREND(Calibration!$A$2:$A$4,Calibration!$C$2:$C$4,E142)</f>
        <v>513.56379555078706</v>
      </c>
      <c r="L142" s="2">
        <f>TREND(Calibration!$A$2:$A$4,Calibration!$D$2:$D$4,G142)</f>
        <v>581.65547115548247</v>
      </c>
    </row>
    <row r="143" spans="1:12" x14ac:dyDescent="0.25">
      <c r="A143">
        <v>705099</v>
      </c>
      <c r="B143">
        <v>14.73200035</v>
      </c>
      <c r="C143">
        <v>0.66210002000000001</v>
      </c>
      <c r="D143">
        <v>529.89801024999997</v>
      </c>
      <c r="E143">
        <v>1.33819997</v>
      </c>
      <c r="F143">
        <v>1052.4770507799999</v>
      </c>
      <c r="G143">
        <v>1.50940001</v>
      </c>
      <c r="H143">
        <v>1180.70800781</v>
      </c>
      <c r="J143" s="2">
        <f>TREND(Calibration!$A$2:$A$4,Calibration!$B$2:$B$4,C143)</f>
        <v>422.81960944198107</v>
      </c>
      <c r="K143" s="2">
        <f>TREND(Calibration!$A$2:$A$4,Calibration!$C$2:$C$4,E143)</f>
        <v>521.65549799394944</v>
      </c>
      <c r="L143" s="2">
        <f>TREND(Calibration!$A$2:$A$4,Calibration!$D$2:$D$4,G143)</f>
        <v>581.20203303468395</v>
      </c>
    </row>
    <row r="144" spans="1:12" x14ac:dyDescent="0.25">
      <c r="A144">
        <v>710094</v>
      </c>
      <c r="B144">
        <v>14.73799992</v>
      </c>
      <c r="C144">
        <v>0.65880000999999999</v>
      </c>
      <c r="D144">
        <v>1245.2309570299999</v>
      </c>
      <c r="E144">
        <v>1.4472999600000001</v>
      </c>
      <c r="F144">
        <v>1062.3370361299999</v>
      </c>
      <c r="G144">
        <v>1.5116000199999999</v>
      </c>
      <c r="H144">
        <v>9.9000003020963209E+37</v>
      </c>
      <c r="J144" s="2">
        <f>TREND(Calibration!$A$2:$A$4,Calibration!$B$2:$B$4,C144)</f>
        <v>420.79547957944476</v>
      </c>
      <c r="K144" s="2">
        <f>TREND(Calibration!$A$2:$A$4,Calibration!$C$2:$C$4,E144)</f>
        <v>565.79577491582597</v>
      </c>
      <c r="L144" s="2">
        <f>TREND(Calibration!$A$2:$A$4,Calibration!$D$2:$D$4,G144)</f>
        <v>582.10896286734567</v>
      </c>
    </row>
    <row r="145" spans="1:12" x14ac:dyDescent="0.25">
      <c r="A145">
        <v>715093</v>
      </c>
      <c r="B145">
        <v>14.791999819999999</v>
      </c>
      <c r="C145">
        <v>0.66320002</v>
      </c>
      <c r="D145">
        <v>9.9000003020963209E+37</v>
      </c>
      <c r="E145">
        <v>1.3982000400000001</v>
      </c>
      <c r="F145">
        <v>949.33099364999998</v>
      </c>
      <c r="G145">
        <v>1.5116000199999999</v>
      </c>
      <c r="H145">
        <v>9.9000003020963209E+37</v>
      </c>
      <c r="J145" s="2">
        <f>TREND(Calibration!$A$2:$A$4,Calibration!$B$2:$B$4,C145)</f>
        <v>423.49431735159038</v>
      </c>
      <c r="K145" s="2">
        <f>TREND(Calibration!$A$2:$A$4,Calibration!$C$2:$C$4,E145)</f>
        <v>545.93065791955507</v>
      </c>
      <c r="L145" s="2">
        <f>TREND(Calibration!$A$2:$A$4,Calibration!$D$2:$D$4,G145)</f>
        <v>582.10896286734567</v>
      </c>
    </row>
    <row r="146" spans="1:12" x14ac:dyDescent="0.25">
      <c r="A146">
        <v>720093</v>
      </c>
      <c r="B146">
        <v>14.85999966</v>
      </c>
      <c r="C146">
        <v>0.66640001999999998</v>
      </c>
      <c r="D146">
        <v>924.25299071999996</v>
      </c>
      <c r="E146">
        <v>1.403</v>
      </c>
      <c r="F146">
        <v>9.9000003020963209E+37</v>
      </c>
      <c r="G146">
        <v>1.51049995</v>
      </c>
      <c r="H146">
        <v>9.9000003020963209E+37</v>
      </c>
      <c r="J146" s="2">
        <f>TREND(Calibration!$A$2:$A$4,Calibration!$B$2:$B$4,C146)</f>
        <v>425.45710399772662</v>
      </c>
      <c r="K146" s="2">
        <f>TREND(Calibration!$A$2:$A$4,Calibration!$C$2:$C$4,E146)</f>
        <v>547.87265226450347</v>
      </c>
      <c r="L146" s="2">
        <f>TREND(Calibration!$A$2:$A$4,Calibration!$D$2:$D$4,G146)</f>
        <v>581.65547115548247</v>
      </c>
    </row>
    <row r="147" spans="1:12" x14ac:dyDescent="0.25">
      <c r="A147">
        <v>725093</v>
      </c>
      <c r="B147">
        <v>14.916999819999999</v>
      </c>
      <c r="C147">
        <v>0.66100000999999997</v>
      </c>
      <c r="D147">
        <v>1194.4649658200001</v>
      </c>
      <c r="E147">
        <v>1.3603999600000001</v>
      </c>
      <c r="F147">
        <v>9.9000003020963209E+37</v>
      </c>
      <c r="G147">
        <v>1.5099999900000001</v>
      </c>
      <c r="H147">
        <v>9.9000003020963209E+37</v>
      </c>
      <c r="J147" s="2">
        <f>TREND(Calibration!$A$2:$A$4,Calibration!$B$2:$B$4,C147)</f>
        <v>422.14489539866344</v>
      </c>
      <c r="K147" s="2">
        <f>TREND(Calibration!$A$2:$A$4,Calibration!$C$2:$C$4,E147)</f>
        <v>530.63729264180313</v>
      </c>
      <c r="L147" s="2">
        <f>TREND(Calibration!$A$2:$A$4,Calibration!$D$2:$D$4,G147)</f>
        <v>581.4493681654335</v>
      </c>
    </row>
    <row r="148" spans="1:12" x14ac:dyDescent="0.25">
      <c r="A148">
        <v>730091</v>
      </c>
      <c r="B148">
        <v>14.994999890000001</v>
      </c>
      <c r="C148">
        <v>0.65780002000000004</v>
      </c>
      <c r="D148">
        <v>1179.6999511700001</v>
      </c>
      <c r="E148">
        <v>1.3538999599999999</v>
      </c>
      <c r="F148">
        <v>1370.9100341799999</v>
      </c>
      <c r="G148">
        <v>1.5120999799999999</v>
      </c>
      <c r="H148">
        <v>9.9000003020963209E+37</v>
      </c>
      <c r="J148" s="2">
        <f>TREND(Calibration!$A$2:$A$4,Calibration!$B$2:$B$4,C148)</f>
        <v>420.18211488623547</v>
      </c>
      <c r="K148" s="2">
        <f>TREND(Calibration!$A$2:$A$4,Calibration!$C$2:$C$4,E148)</f>
        <v>528.00748671796941</v>
      </c>
      <c r="L148" s="2">
        <f>TREND(Calibration!$A$2:$A$4,Calibration!$D$2:$D$4,G148)</f>
        <v>582.31506585739464</v>
      </c>
    </row>
    <row r="149" spans="1:12" x14ac:dyDescent="0.25">
      <c r="A149">
        <v>735092</v>
      </c>
      <c r="B149">
        <v>15.02999973</v>
      </c>
      <c r="C149">
        <v>0.65560001000000001</v>
      </c>
      <c r="D149">
        <v>9.9000003020963209E+37</v>
      </c>
      <c r="E149">
        <v>1.3230999699999999</v>
      </c>
      <c r="F149">
        <v>660.22698975000003</v>
      </c>
      <c r="G149">
        <v>1.5132000400000001</v>
      </c>
      <c r="H149">
        <v>9.9000003020963209E+37</v>
      </c>
      <c r="J149" s="2">
        <f>TREND(Calibration!$A$2:$A$4,Calibration!$B$2:$B$4,C149)</f>
        <v>418.83269293330846</v>
      </c>
      <c r="K149" s="2">
        <f>TREND(Calibration!$A$2:$A$4,Calibration!$C$2:$C$4,E149)</f>
        <v>515.54625654012034</v>
      </c>
      <c r="L149" s="2">
        <f>TREND(Calibration!$A$2:$A$4,Calibration!$D$2:$D$4,G149)</f>
        <v>582.7685534468684</v>
      </c>
    </row>
    <row r="150" spans="1:12" x14ac:dyDescent="0.25">
      <c r="A150">
        <v>740091</v>
      </c>
      <c r="B150">
        <v>15.09500027</v>
      </c>
      <c r="C150">
        <v>0.64969999</v>
      </c>
      <c r="D150">
        <v>9.9000003020963209E+37</v>
      </c>
      <c r="E150">
        <v>1.2555999799999999</v>
      </c>
      <c r="F150">
        <v>253.93800354000001</v>
      </c>
      <c r="G150">
        <v>1.5099999900000001</v>
      </c>
      <c r="H150">
        <v>9.9000003020963209E+37</v>
      </c>
      <c r="J150" s="2">
        <f>TREND(Calibration!$A$2:$A$4,Calibration!$B$2:$B$4,C150)</f>
        <v>415.21379278707821</v>
      </c>
      <c r="K150" s="2">
        <f>TREND(Calibration!$A$2:$A$4,Calibration!$C$2:$C$4,E150)</f>
        <v>488.23673753077952</v>
      </c>
      <c r="L150" s="2">
        <f>TREND(Calibration!$A$2:$A$4,Calibration!$D$2:$D$4,G150)</f>
        <v>581.4493681654335</v>
      </c>
    </row>
    <row r="151" spans="1:12" x14ac:dyDescent="0.25">
      <c r="A151">
        <v>745092</v>
      </c>
      <c r="B151">
        <v>15.1420002</v>
      </c>
      <c r="C151">
        <v>0.65509998999999997</v>
      </c>
      <c r="D151">
        <v>9.9000003020963209E+37</v>
      </c>
      <c r="E151">
        <v>1.24749994</v>
      </c>
      <c r="F151">
        <v>-67.462997439999995</v>
      </c>
      <c r="G151">
        <v>1.50940001</v>
      </c>
      <c r="H151">
        <v>9.9000003020963209E+37</v>
      </c>
      <c r="J151" s="2">
        <f>TREND(Calibration!$A$2:$A$4,Calibration!$B$2:$B$4,C151)</f>
        <v>418.52599525243312</v>
      </c>
      <c r="K151" s="2">
        <f>TREND(Calibration!$A$2:$A$4,Calibration!$C$2:$C$4,E151)</f>
        <v>484.95957858073496</v>
      </c>
      <c r="L151" s="2">
        <f>TREND(Calibration!$A$2:$A$4,Calibration!$D$2:$D$4,G151)</f>
        <v>581.20203303468395</v>
      </c>
    </row>
    <row r="152" spans="1:12" x14ac:dyDescent="0.25">
      <c r="A152">
        <v>750092</v>
      </c>
      <c r="B152">
        <v>15.135999679999999</v>
      </c>
      <c r="C152">
        <v>0.65179997999999995</v>
      </c>
      <c r="D152">
        <v>1317</v>
      </c>
      <c r="E152">
        <v>1.26909995</v>
      </c>
      <c r="F152">
        <v>-15.59200001</v>
      </c>
      <c r="G152">
        <v>1.51370001</v>
      </c>
      <c r="H152">
        <v>9.9000003020963209E+37</v>
      </c>
      <c r="J152" s="2">
        <f>TREND(Calibration!$A$2:$A$4,Calibration!$B$2:$B$4,C152)</f>
        <v>416.50186538989681</v>
      </c>
      <c r="K152" s="2">
        <f>TREND(Calibration!$A$2:$A$4,Calibration!$C$2:$C$4,E152)</f>
        <v>493.698630004253</v>
      </c>
      <c r="L152" s="2">
        <f>TREND(Calibration!$A$2:$A$4,Calibration!$D$2:$D$4,G152)</f>
        <v>582.97466055930693</v>
      </c>
    </row>
    <row r="153" spans="1:12" x14ac:dyDescent="0.25">
      <c r="A153">
        <v>755091</v>
      </c>
      <c r="B153">
        <v>15.13700008</v>
      </c>
      <c r="C153">
        <v>0.65020001000000005</v>
      </c>
      <c r="D153">
        <v>9.9000003020963209E+37</v>
      </c>
      <c r="E153">
        <v>1.27610004</v>
      </c>
      <c r="F153">
        <v>45.236999509999997</v>
      </c>
      <c r="G153">
        <v>1.5132000400000001</v>
      </c>
      <c r="H153">
        <v>9.9000003020963209E+37</v>
      </c>
      <c r="J153" s="2">
        <f>TREND(Calibration!$A$2:$A$4,Calibration!$B$2:$B$4,C153)</f>
        <v>415.52049046795355</v>
      </c>
      <c r="K153" s="2">
        <f>TREND(Calibration!$A$2:$A$4,Calibration!$C$2:$C$4,E153)</f>
        <v>496.53076510415588</v>
      </c>
      <c r="L153" s="2">
        <f>TREND(Calibration!$A$2:$A$4,Calibration!$D$2:$D$4,G153)</f>
        <v>582.7685534468684</v>
      </c>
    </row>
    <row r="154" spans="1:12" x14ac:dyDescent="0.25">
      <c r="A154">
        <v>760092</v>
      </c>
      <c r="B154">
        <v>15.05200005</v>
      </c>
      <c r="C154">
        <v>0.65450001000000002</v>
      </c>
      <c r="D154">
        <v>9.9000003020963209E+37</v>
      </c>
      <c r="E154">
        <v>1.30369997</v>
      </c>
      <c r="F154">
        <v>-168.03900146000001</v>
      </c>
      <c r="G154">
        <v>1.51540005</v>
      </c>
      <c r="H154">
        <v>9.9000003020963209E+37</v>
      </c>
      <c r="J154" s="2">
        <f>TREND(Calibration!$A$2:$A$4,Calibration!$B$2:$B$4,C154)</f>
        <v>418.15798502369915</v>
      </c>
      <c r="K154" s="2">
        <f>TREND(Calibration!$A$2:$A$4,Calibration!$C$2:$C$4,E154)</f>
        <v>507.69729732129372</v>
      </c>
      <c r="L154" s="2">
        <f>TREND(Calibration!$A$2:$A$4,Calibration!$D$2:$D$4,G154)</f>
        <v>583.67548327953011</v>
      </c>
    </row>
    <row r="155" spans="1:12" x14ac:dyDescent="0.25">
      <c r="A155">
        <v>765093</v>
      </c>
      <c r="B155">
        <v>14.96899986</v>
      </c>
      <c r="C155">
        <v>0.65289998000000005</v>
      </c>
      <c r="D155">
        <v>9.9000003020963209E+37</v>
      </c>
      <c r="E155">
        <v>1.2706999800000001</v>
      </c>
      <c r="F155">
        <v>-9.9000003020963209E+37</v>
      </c>
      <c r="G155">
        <v>1.51540005</v>
      </c>
      <c r="H155">
        <v>9.9000003020963209E+37</v>
      </c>
      <c r="J155" s="2">
        <f>TREND(Calibration!$A$2:$A$4,Calibration!$B$2:$B$4,C155)</f>
        <v>417.17657329950623</v>
      </c>
      <c r="K155" s="2">
        <f>TREND(Calibration!$A$2:$A$4,Calibration!$C$2:$C$4,E155)</f>
        <v>494.34597898460868</v>
      </c>
      <c r="L155" s="2">
        <f>TREND(Calibration!$A$2:$A$4,Calibration!$D$2:$D$4,G155)</f>
        <v>583.67548327953011</v>
      </c>
    </row>
    <row r="156" spans="1:12" x14ac:dyDescent="0.25">
      <c r="A156">
        <v>770093</v>
      </c>
      <c r="B156">
        <v>14.92300034</v>
      </c>
      <c r="C156">
        <v>0.65829998000000001</v>
      </c>
      <c r="D156">
        <v>9.9000003020963209E+37</v>
      </c>
      <c r="E156">
        <v>1.29770005</v>
      </c>
      <c r="F156">
        <v>7.7649998699999996</v>
      </c>
      <c r="G156">
        <v>1.51370001</v>
      </c>
      <c r="H156">
        <v>9.9000003020963209E+37</v>
      </c>
      <c r="J156" s="2">
        <f>TREND(Calibration!$A$2:$A$4,Calibration!$B$2:$B$4,C156)</f>
        <v>420.48877576486115</v>
      </c>
      <c r="K156" s="2">
        <f>TREND(Calibration!$A$2:$A$4,Calibration!$C$2:$C$4,E156)</f>
        <v>505.26981652767392</v>
      </c>
      <c r="L156" s="2">
        <f>TREND(Calibration!$A$2:$A$4,Calibration!$D$2:$D$4,G156)</f>
        <v>582.97466055930693</v>
      </c>
    </row>
    <row r="157" spans="1:12" x14ac:dyDescent="0.25">
      <c r="A157">
        <v>775094</v>
      </c>
      <c r="B157">
        <v>14.9090004</v>
      </c>
      <c r="C157">
        <v>0.66100000999999997</v>
      </c>
      <c r="D157">
        <v>1368.5970459</v>
      </c>
      <c r="E157">
        <v>1.2841999500000001</v>
      </c>
      <c r="F157">
        <v>-22.666999820000001</v>
      </c>
      <c r="G157">
        <v>1.51370001</v>
      </c>
      <c r="H157">
        <v>9.9000003020963209E+37</v>
      </c>
      <c r="J157" s="2">
        <f>TREND(Calibration!$A$2:$A$4,Calibration!$B$2:$B$4,C157)</f>
        <v>422.14489539866344</v>
      </c>
      <c r="K157" s="2">
        <f>TREND(Calibration!$A$2:$A$4,Calibration!$C$2:$C$4,E157)</f>
        <v>499.8078714580821</v>
      </c>
      <c r="L157" s="2">
        <f>TREND(Calibration!$A$2:$A$4,Calibration!$D$2:$D$4,G157)</f>
        <v>582.97466055930693</v>
      </c>
    </row>
    <row r="158" spans="1:12" x14ac:dyDescent="0.25">
      <c r="A158">
        <v>780093</v>
      </c>
      <c r="B158">
        <v>14.95400047</v>
      </c>
      <c r="C158">
        <v>0.65829998000000001</v>
      </c>
      <c r="D158">
        <v>1095.7280273399999</v>
      </c>
      <c r="E158">
        <v>1.2443000099999999</v>
      </c>
      <c r="F158">
        <v>232.63200377999999</v>
      </c>
      <c r="G158">
        <v>1.5163999800000001</v>
      </c>
      <c r="H158">
        <v>9.9000003020963209E+37</v>
      </c>
      <c r="J158" s="2">
        <f>TREND(Calibration!$A$2:$A$4,Calibration!$B$2:$B$4,C158)</f>
        <v>420.48877576486115</v>
      </c>
      <c r="K158" s="2">
        <f>TREND(Calibration!$A$2:$A$4,Calibration!$C$2:$C$4,E158)</f>
        <v>483.66493321614212</v>
      </c>
      <c r="L158" s="2">
        <f>TREND(Calibration!$A$2:$A$4,Calibration!$D$2:$D$4,G158)</f>
        <v>584.08769338201773</v>
      </c>
    </row>
    <row r="159" spans="1:12" x14ac:dyDescent="0.25">
      <c r="A159">
        <v>785093</v>
      </c>
      <c r="B159">
        <v>15.041999819999999</v>
      </c>
      <c r="C159">
        <v>0.65880000999999999</v>
      </c>
      <c r="D159">
        <v>1050.64294434</v>
      </c>
      <c r="E159">
        <v>1.31500006</v>
      </c>
      <c r="F159">
        <v>486.04299927</v>
      </c>
      <c r="G159">
        <v>1.5181000200000001</v>
      </c>
      <c r="H159">
        <v>9.9000003020963209E+37</v>
      </c>
      <c r="J159" s="2">
        <f>TREND(Calibration!$A$2:$A$4,Calibration!$B$2:$B$4,C159)</f>
        <v>420.79547957944476</v>
      </c>
      <c r="K159" s="2">
        <f>TREND(Calibration!$A$2:$A$4,Calibration!$C$2:$C$4,E159)</f>
        <v>512.26915018619422</v>
      </c>
      <c r="L159" s="2">
        <f>TREND(Calibration!$A$2:$A$4,Calibration!$D$2:$D$4,G159)</f>
        <v>584.78851610224092</v>
      </c>
    </row>
    <row r="160" spans="1:12" x14ac:dyDescent="0.25">
      <c r="A160">
        <v>790094</v>
      </c>
      <c r="B160">
        <v>15.11200047</v>
      </c>
      <c r="C160">
        <v>0.65719998000000002</v>
      </c>
      <c r="D160">
        <v>1008.12200928</v>
      </c>
      <c r="E160">
        <v>1.3085000499999999</v>
      </c>
      <c r="F160">
        <v>558.34899901999995</v>
      </c>
      <c r="G160">
        <v>1.5169999599999999</v>
      </c>
      <c r="H160">
        <v>9.9000003020963209E+37</v>
      </c>
      <c r="J160" s="2">
        <f>TREND(Calibration!$A$2:$A$4,Calibration!$B$2:$B$4,C160)</f>
        <v>419.81406785525184</v>
      </c>
      <c r="K160" s="2">
        <f>TREND(Calibration!$A$2:$A$4,Calibration!$C$2:$C$4,E160)</f>
        <v>509.63934021650527</v>
      </c>
      <c r="L160" s="2">
        <f>TREND(Calibration!$A$2:$A$4,Calibration!$D$2:$D$4,G160)</f>
        <v>584.33502851276728</v>
      </c>
    </row>
    <row r="161" spans="1:12" x14ac:dyDescent="0.25">
      <c r="A161">
        <v>795093</v>
      </c>
      <c r="B161">
        <v>15.15100002</v>
      </c>
      <c r="C161">
        <v>0.65509998999999997</v>
      </c>
      <c r="D161">
        <v>1038.3139648399999</v>
      </c>
      <c r="E161">
        <v>1.28639996</v>
      </c>
      <c r="F161">
        <v>579.91998291000004</v>
      </c>
      <c r="G161">
        <v>1.5181000200000001</v>
      </c>
      <c r="H161">
        <v>9.9000003020963209E+37</v>
      </c>
      <c r="J161" s="2">
        <f>TREND(Calibration!$A$2:$A$4,Calibration!$B$2:$B$4,C161)</f>
        <v>418.52599525243312</v>
      </c>
      <c r="K161" s="2">
        <f>TREND(Calibration!$A$2:$A$4,Calibration!$C$2:$C$4,E161)</f>
        <v>500.6979636627733</v>
      </c>
      <c r="L161" s="2">
        <f>TREND(Calibration!$A$2:$A$4,Calibration!$D$2:$D$4,G161)</f>
        <v>584.78851610224092</v>
      </c>
    </row>
    <row r="162" spans="1:12" x14ac:dyDescent="0.25">
      <c r="A162">
        <v>800093</v>
      </c>
      <c r="B162">
        <v>15.12199974</v>
      </c>
      <c r="C162">
        <v>0.65719998000000002</v>
      </c>
      <c r="D162">
        <v>1131.0200195299999</v>
      </c>
      <c r="E162">
        <v>1.25880003</v>
      </c>
      <c r="F162">
        <v>413.51300049000002</v>
      </c>
      <c r="G162">
        <v>1.5169999599999999</v>
      </c>
      <c r="H162">
        <v>9.9000003020963209E+37</v>
      </c>
      <c r="J162" s="2">
        <f>TREND(Calibration!$A$2:$A$4,Calibration!$B$2:$B$4,C162)</f>
        <v>419.81406785525184</v>
      </c>
      <c r="K162" s="2">
        <f>TREND(Calibration!$A$2:$A$4,Calibration!$C$2:$C$4,E162)</f>
        <v>489.53143144563552</v>
      </c>
      <c r="L162" s="2">
        <f>TREND(Calibration!$A$2:$A$4,Calibration!$D$2:$D$4,G162)</f>
        <v>584.33502851276728</v>
      </c>
    </row>
    <row r="163" spans="1:12" x14ac:dyDescent="0.25">
      <c r="A163">
        <v>805094</v>
      </c>
      <c r="B163">
        <v>15.041000370000001</v>
      </c>
      <c r="C163">
        <v>0.65719998000000002</v>
      </c>
      <c r="D163">
        <v>1005.71502686</v>
      </c>
      <c r="E163">
        <v>1.22000003</v>
      </c>
      <c r="F163">
        <v>235.33099365000001</v>
      </c>
      <c r="G163">
        <v>1.5169999599999999</v>
      </c>
      <c r="H163">
        <v>9.9000003020963209E+37</v>
      </c>
      <c r="J163" s="2">
        <f>TREND(Calibration!$A$2:$A$4,Calibration!$B$2:$B$4,C163)</f>
        <v>419.81406785525184</v>
      </c>
      <c r="K163" s="2">
        <f>TREND(Calibration!$A$2:$A$4,Calibration!$C$2:$C$4,E163)</f>
        <v>473.83351300798211</v>
      </c>
      <c r="L163" s="2">
        <f>TREND(Calibration!$A$2:$A$4,Calibration!$D$2:$D$4,G163)</f>
        <v>584.33502851276728</v>
      </c>
    </row>
    <row r="164" spans="1:12" x14ac:dyDescent="0.25">
      <c r="A164">
        <v>810094</v>
      </c>
      <c r="B164">
        <v>14.946000099999999</v>
      </c>
      <c r="C164">
        <v>0.65339999999999998</v>
      </c>
      <c r="D164">
        <v>1247.3399658200001</v>
      </c>
      <c r="E164">
        <v>1.28579998</v>
      </c>
      <c r="F164">
        <v>324.71798705999998</v>
      </c>
      <c r="G164">
        <v>1.5163999800000001</v>
      </c>
      <c r="H164">
        <v>9.9000003020963209E+37</v>
      </c>
      <c r="J164" s="2">
        <f>TREND(Calibration!$A$2:$A$4,Calibration!$B$2:$B$4,C164)</f>
        <v>417.48327098038152</v>
      </c>
      <c r="K164" s="2">
        <f>TREND(Calibration!$A$2:$A$4,Calibration!$C$2:$C$4,E164)</f>
        <v>500.45522043843766</v>
      </c>
      <c r="L164" s="2">
        <f>TREND(Calibration!$A$2:$A$4,Calibration!$D$2:$D$4,G164)</f>
        <v>584.08769338201773</v>
      </c>
    </row>
    <row r="165" spans="1:12" x14ac:dyDescent="0.25">
      <c r="A165">
        <v>815093</v>
      </c>
      <c r="B165">
        <v>14.824000359999999</v>
      </c>
      <c r="C165">
        <v>0.65450001000000002</v>
      </c>
      <c r="D165">
        <v>980.68499756000006</v>
      </c>
      <c r="E165">
        <v>1.24160004</v>
      </c>
      <c r="F165">
        <v>443.38198853</v>
      </c>
      <c r="G165">
        <v>1.51540005</v>
      </c>
      <c r="H165">
        <v>9.9000003020963209E+37</v>
      </c>
      <c r="J165" s="2">
        <f>TREND(Calibration!$A$2:$A$4,Calibration!$B$2:$B$4,C165)</f>
        <v>418.15798502369915</v>
      </c>
      <c r="K165" s="2">
        <f>TREND(Calibration!$A$2:$A$4,Calibration!$C$2:$C$4,E165)</f>
        <v>482.5725644315001</v>
      </c>
      <c r="L165" s="2">
        <f>TREND(Calibration!$A$2:$A$4,Calibration!$D$2:$D$4,G165)</f>
        <v>583.67548327953011</v>
      </c>
    </row>
    <row r="166" spans="1:12" x14ac:dyDescent="0.25">
      <c r="A166">
        <v>820093</v>
      </c>
      <c r="B166">
        <v>14.727000240000001</v>
      </c>
      <c r="C166">
        <v>0.64859997999999996</v>
      </c>
      <c r="D166">
        <v>9.9000003020963209E+37</v>
      </c>
      <c r="E166">
        <v>1.24800003</v>
      </c>
      <c r="F166">
        <v>226.8500061</v>
      </c>
      <c r="G166">
        <v>1.5159000199999999</v>
      </c>
      <c r="H166">
        <v>9.9000003020963209E+37</v>
      </c>
      <c r="J166" s="2">
        <f>TREND(Calibration!$A$2:$A$4,Calibration!$B$2:$B$4,C166)</f>
        <v>414.53907874376057</v>
      </c>
      <c r="K166" s="2">
        <f>TREND(Calibration!$A$2:$A$4,Calibration!$C$2:$C$4,E166)</f>
        <v>485.16190775680417</v>
      </c>
      <c r="L166" s="2">
        <f>TREND(Calibration!$A$2:$A$4,Calibration!$D$2:$D$4,G166)</f>
        <v>583.88159039196864</v>
      </c>
    </row>
    <row r="167" spans="1:12" x14ac:dyDescent="0.25">
      <c r="A167">
        <v>825093</v>
      </c>
      <c r="B167">
        <v>14.713999749999999</v>
      </c>
      <c r="C167">
        <v>0.65179997999999995</v>
      </c>
      <c r="D167">
        <v>1371.0410156200001</v>
      </c>
      <c r="E167">
        <v>1.2443000099999999</v>
      </c>
      <c r="F167">
        <v>404.58599853999999</v>
      </c>
      <c r="G167">
        <v>1.51479995</v>
      </c>
      <c r="H167">
        <v>9.9000003020963209E+37</v>
      </c>
      <c r="J167" s="2">
        <f>TREND(Calibration!$A$2:$A$4,Calibration!$B$2:$B$4,C167)</f>
        <v>416.50186538989681</v>
      </c>
      <c r="K167" s="2">
        <f>TREND(Calibration!$A$2:$A$4,Calibration!$C$2:$C$4,E167)</f>
        <v>483.66493321614212</v>
      </c>
      <c r="L167" s="2">
        <f>TREND(Calibration!$A$2:$A$4,Calibration!$D$2:$D$4,G167)</f>
        <v>583.42809868010545</v>
      </c>
    </row>
    <row r="168" spans="1:12" x14ac:dyDescent="0.25">
      <c r="A168">
        <v>830094</v>
      </c>
      <c r="B168">
        <v>14.81400013</v>
      </c>
      <c r="C168">
        <v>0.65020001000000005</v>
      </c>
      <c r="D168">
        <v>9.9000003020963209E+37</v>
      </c>
      <c r="E168">
        <v>1.2209999600000001</v>
      </c>
      <c r="F168">
        <v>371.19900512999999</v>
      </c>
      <c r="G168">
        <v>1.51370001</v>
      </c>
      <c r="H168">
        <v>9.9000003020963209E+37</v>
      </c>
      <c r="J168" s="2">
        <f>TREND(Calibration!$A$2:$A$4,Calibration!$B$2:$B$4,C168)</f>
        <v>415.52049046795355</v>
      </c>
      <c r="K168" s="2">
        <f>TREND(Calibration!$A$2:$A$4,Calibration!$C$2:$C$4,E168)</f>
        <v>474.23807021373892</v>
      </c>
      <c r="L168" s="2">
        <f>TREND(Calibration!$A$2:$A$4,Calibration!$D$2:$D$4,G168)</f>
        <v>582.97466055930693</v>
      </c>
    </row>
    <row r="169" spans="1:12" x14ac:dyDescent="0.25">
      <c r="A169">
        <v>835093</v>
      </c>
      <c r="B169">
        <v>14.89000034</v>
      </c>
      <c r="C169">
        <v>0.65130001000000004</v>
      </c>
      <c r="D169">
        <v>1230.8339843700001</v>
      </c>
      <c r="E169">
        <v>1.2226999999999999</v>
      </c>
      <c r="F169">
        <v>586.34197998000002</v>
      </c>
      <c r="G169">
        <v>1.5132000400000001</v>
      </c>
      <c r="H169">
        <v>9.9000003020963209E+37</v>
      </c>
      <c r="J169" s="2">
        <f>TREND(Calibration!$A$2:$A$4,Calibration!$B$2:$B$4,C169)</f>
        <v>416.19519837756286</v>
      </c>
      <c r="K169" s="2">
        <f>TREND(Calibration!$A$2:$A$4,Calibration!$C$2:$C$4,E169)</f>
        <v>474.92588179262407</v>
      </c>
      <c r="L169" s="2">
        <f>TREND(Calibration!$A$2:$A$4,Calibration!$D$2:$D$4,G169)</f>
        <v>582.7685534468684</v>
      </c>
    </row>
    <row r="170" spans="1:12" x14ac:dyDescent="0.25">
      <c r="A170">
        <v>840098</v>
      </c>
      <c r="B170">
        <v>14.958000180000001</v>
      </c>
      <c r="C170">
        <v>0.64259999999999995</v>
      </c>
      <c r="D170">
        <v>9.9000003020963209E+37</v>
      </c>
      <c r="E170">
        <v>1.21510005</v>
      </c>
      <c r="F170">
        <v>142.28999329000001</v>
      </c>
      <c r="G170">
        <v>1.51429999</v>
      </c>
      <c r="H170">
        <v>9.9000003020963209E+37</v>
      </c>
      <c r="J170" s="2">
        <f>TREND(Calibration!$A$2:$A$4,Calibration!$B$2:$B$4,C170)</f>
        <v>410.85886604967158</v>
      </c>
      <c r="K170" s="2">
        <f>TREND(Calibration!$A$2:$A$4,Calibration!$C$2:$C$4,E170)</f>
        <v>471.85105201864877</v>
      </c>
      <c r="L170" s="2">
        <f>TREND(Calibration!$A$2:$A$4,Calibration!$D$2:$D$4,G170)</f>
        <v>583.22199569005647</v>
      </c>
    </row>
    <row r="171" spans="1:12" x14ac:dyDescent="0.25">
      <c r="A171">
        <v>845095</v>
      </c>
      <c r="B171">
        <v>14.99400043</v>
      </c>
      <c r="C171">
        <v>0.63559997000000001</v>
      </c>
      <c r="D171">
        <v>517.27001953000001</v>
      </c>
      <c r="E171">
        <v>1.23179996</v>
      </c>
      <c r="F171">
        <v>938.82702637</v>
      </c>
      <c r="G171">
        <v>1.51479995</v>
      </c>
      <c r="H171">
        <v>1064.5610351600001</v>
      </c>
      <c r="J171" s="2">
        <f>TREND(Calibration!$A$2:$A$4,Calibration!$B$2:$B$4,C171)</f>
        <v>406.56525186012368</v>
      </c>
      <c r="K171" s="2">
        <f>TREND(Calibration!$A$2:$A$4,Calibration!$C$2:$C$4,E171)</f>
        <v>478.60759390257027</v>
      </c>
      <c r="L171" s="2">
        <f>TREND(Calibration!$A$2:$A$4,Calibration!$D$2:$D$4,G171)</f>
        <v>583.42809868010545</v>
      </c>
    </row>
    <row r="172" spans="1:12" x14ac:dyDescent="0.25">
      <c r="A172">
        <v>850106</v>
      </c>
      <c r="B172">
        <v>14.90100002</v>
      </c>
      <c r="C172">
        <v>0.63349997999999996</v>
      </c>
      <c r="D172">
        <v>9.9000003020963209E+37</v>
      </c>
      <c r="E172">
        <v>1.20650005</v>
      </c>
      <c r="F172">
        <v>297.36599731000001</v>
      </c>
      <c r="G172">
        <v>1.51429999</v>
      </c>
      <c r="H172">
        <v>9.9000003020963209E+37</v>
      </c>
      <c r="J172" s="2">
        <f>TREND(Calibration!$A$2:$A$4,Calibration!$B$2:$B$4,C172)</f>
        <v>405.27717925730502</v>
      </c>
      <c r="K172" s="2">
        <f>TREND(Calibration!$A$2:$A$4,Calibration!$C$2:$C$4,E172)</f>
        <v>468.37161648865344</v>
      </c>
      <c r="L172" s="2">
        <f>TREND(Calibration!$A$2:$A$4,Calibration!$D$2:$D$4,G172)</f>
        <v>583.22199569005647</v>
      </c>
    </row>
    <row r="173" spans="1:12" x14ac:dyDescent="0.25">
      <c r="A173">
        <v>855094</v>
      </c>
      <c r="B173">
        <v>14.800999640000001</v>
      </c>
      <c r="C173">
        <v>0.63510001000000005</v>
      </c>
      <c r="D173">
        <v>471.42999268</v>
      </c>
      <c r="E173">
        <v>1.1854000099999999</v>
      </c>
      <c r="F173">
        <v>964.33398437000005</v>
      </c>
      <c r="G173">
        <v>1.5132000400000001</v>
      </c>
      <c r="H173">
        <v>9.9000003020963209E+37</v>
      </c>
      <c r="J173" s="2">
        <f>TREND(Calibration!$A$2:$A$4,Calibration!$B$2:$B$4,C173)</f>
        <v>406.258590981498</v>
      </c>
      <c r="K173" s="2">
        <f>TREND(Calibration!$A$2:$A$4,Calibration!$C$2:$C$4,E173)</f>
        <v>459.83484569094139</v>
      </c>
      <c r="L173" s="2">
        <f>TREND(Calibration!$A$2:$A$4,Calibration!$D$2:$D$4,G173)</f>
        <v>582.7685534468684</v>
      </c>
    </row>
    <row r="174" spans="1:12" x14ac:dyDescent="0.25">
      <c r="A174">
        <v>860093</v>
      </c>
      <c r="B174">
        <v>14.65499973</v>
      </c>
      <c r="C174">
        <v>0.63129997000000004</v>
      </c>
      <c r="D174">
        <v>9.9000003020963209E+37</v>
      </c>
      <c r="E174">
        <v>1.1805000299999999</v>
      </c>
      <c r="F174">
        <v>811.17901611000002</v>
      </c>
      <c r="G174">
        <v>1.5116000199999999</v>
      </c>
      <c r="H174">
        <v>9.9000003020963209E+37</v>
      </c>
      <c r="J174" s="2">
        <f>TREND(Calibration!$A$2:$A$4,Calibration!$B$2:$B$4,C174)</f>
        <v>403.92775730437813</v>
      </c>
      <c r="K174" s="2">
        <f>TREND(Calibration!$A$2:$A$4,Calibration!$C$2:$C$4,E174)</f>
        <v>457.85238470160806</v>
      </c>
      <c r="L174" s="2">
        <f>TREND(Calibration!$A$2:$A$4,Calibration!$D$2:$D$4,G174)</f>
        <v>582.10896286734567</v>
      </c>
    </row>
    <row r="175" spans="1:12" x14ac:dyDescent="0.25">
      <c r="A175">
        <v>865093</v>
      </c>
      <c r="B175">
        <v>14.524999619999999</v>
      </c>
      <c r="C175">
        <v>0.62970000999999998</v>
      </c>
      <c r="D175">
        <v>698.44500731999995</v>
      </c>
      <c r="E175">
        <v>1.20159996</v>
      </c>
      <c r="F175">
        <v>1130.8029785199999</v>
      </c>
      <c r="G175">
        <v>1.51429999</v>
      </c>
      <c r="H175">
        <v>9.9000003020963209E+37</v>
      </c>
      <c r="J175" s="2">
        <f>TREND(Calibration!$A$2:$A$4,Calibration!$B$2:$B$4,C175)</f>
        <v>402.94638851614303</v>
      </c>
      <c r="K175" s="2">
        <f>TREND(Calibration!$A$2:$A$4,Calibration!$C$2:$C$4,E175)</f>
        <v>466.38911099491213</v>
      </c>
      <c r="L175" s="2">
        <f>TREND(Calibration!$A$2:$A$4,Calibration!$D$2:$D$4,G175)</f>
        <v>583.22199569005647</v>
      </c>
    </row>
    <row r="176" spans="1:12" x14ac:dyDescent="0.25">
      <c r="A176">
        <v>870093</v>
      </c>
      <c r="B176">
        <v>14.43299961</v>
      </c>
      <c r="C176">
        <v>0.63450002999999999</v>
      </c>
      <c r="D176">
        <v>904.78100586000005</v>
      </c>
      <c r="E176">
        <v>1.2021000399999999</v>
      </c>
      <c r="F176">
        <v>942.83599853999999</v>
      </c>
      <c r="G176">
        <v>1.51370001</v>
      </c>
      <c r="H176">
        <v>9.9000003020963209E+37</v>
      </c>
      <c r="J176" s="2">
        <f>TREND(Calibration!$A$2:$A$4,Calibration!$B$2:$B$4,C176)</f>
        <v>405.89058075276398</v>
      </c>
      <c r="K176" s="2">
        <f>TREND(Calibration!$A$2:$A$4,Calibration!$C$2:$C$4,E176)</f>
        <v>466.59143612512605</v>
      </c>
      <c r="L176" s="2">
        <f>TREND(Calibration!$A$2:$A$4,Calibration!$D$2:$D$4,G176)</f>
        <v>582.97466055930693</v>
      </c>
    </row>
    <row r="177" spans="1:12" x14ac:dyDescent="0.25">
      <c r="A177">
        <v>875094</v>
      </c>
      <c r="B177">
        <v>14.44200039</v>
      </c>
      <c r="C177">
        <v>0.63290000000000002</v>
      </c>
      <c r="D177">
        <v>857.85302734000004</v>
      </c>
      <c r="E177">
        <v>1.17460001</v>
      </c>
      <c r="F177">
        <v>684.65197753999996</v>
      </c>
      <c r="G177">
        <v>1.5159000199999999</v>
      </c>
      <c r="H177">
        <v>9.9000003020963209E+37</v>
      </c>
      <c r="J177" s="2">
        <f>TREND(Calibration!$A$2:$A$4,Calibration!$B$2:$B$4,C177)</f>
        <v>404.90916902857106</v>
      </c>
      <c r="K177" s="2">
        <f>TREND(Calibration!$A$2:$A$4,Calibration!$C$2:$C$4,E177)</f>
        <v>455.46532200211004</v>
      </c>
      <c r="L177" s="2">
        <f>TREND(Calibration!$A$2:$A$4,Calibration!$D$2:$D$4,G177)</f>
        <v>583.88159039196864</v>
      </c>
    </row>
    <row r="178" spans="1:12" x14ac:dyDescent="0.25">
      <c r="A178">
        <v>880094</v>
      </c>
      <c r="B178">
        <v>14.53199959</v>
      </c>
      <c r="C178">
        <v>0.63719999999999999</v>
      </c>
      <c r="D178">
        <v>830.18298340000001</v>
      </c>
      <c r="E178">
        <v>1.1632000199999999</v>
      </c>
      <c r="F178">
        <v>435.18200683999999</v>
      </c>
      <c r="G178">
        <v>1.5163999800000001</v>
      </c>
      <c r="H178">
        <v>9.9000003020963209E+37</v>
      </c>
      <c r="J178" s="2">
        <f>TREND(Calibration!$A$2:$A$4,Calibration!$B$2:$B$4,C178)</f>
        <v>407.5466635843166</v>
      </c>
      <c r="K178" s="2">
        <f>TREND(Calibration!$A$2:$A$4,Calibration!$C$2:$C$4,E178)</f>
        <v>450.8530510430877</v>
      </c>
      <c r="L178" s="2">
        <f>TREND(Calibration!$A$2:$A$4,Calibration!$D$2:$D$4,G178)</f>
        <v>584.08769338201773</v>
      </c>
    </row>
    <row r="179" spans="1:12" x14ac:dyDescent="0.25">
      <c r="A179">
        <v>885093</v>
      </c>
      <c r="B179">
        <v>14.600999829999999</v>
      </c>
      <c r="C179">
        <v>0.63940001000000002</v>
      </c>
      <c r="D179">
        <v>960.01000977000001</v>
      </c>
      <c r="E179">
        <v>1.1703000100000001</v>
      </c>
      <c r="F179">
        <v>489.28799437999999</v>
      </c>
      <c r="G179">
        <v>1.5159000199999999</v>
      </c>
      <c r="H179">
        <v>9.9000003020963209E+37</v>
      </c>
      <c r="J179" s="2">
        <f>TREND(Calibration!$A$2:$A$4,Calibration!$B$2:$B$4,C179)</f>
        <v>408.89608553724361</v>
      </c>
      <c r="K179" s="2">
        <f>TREND(Calibration!$A$2:$A$4,Calibration!$C$2:$C$4,E179)</f>
        <v>453.72560423711241</v>
      </c>
      <c r="L179" s="2">
        <f>TREND(Calibration!$A$2:$A$4,Calibration!$D$2:$D$4,G179)</f>
        <v>583.88159039196864</v>
      </c>
    </row>
    <row r="180" spans="1:12" x14ac:dyDescent="0.25">
      <c r="A180">
        <v>890094</v>
      </c>
      <c r="B180">
        <v>14.65799999</v>
      </c>
      <c r="C180">
        <v>0.64050001000000001</v>
      </c>
      <c r="D180">
        <v>9.9000003020963209E+37</v>
      </c>
      <c r="E180">
        <v>1.1734999399999999</v>
      </c>
      <c r="F180">
        <v>34.666000369999999</v>
      </c>
      <c r="G180">
        <v>1.51479995</v>
      </c>
      <c r="H180">
        <v>9.9000003020963209E+37</v>
      </c>
      <c r="J180" s="2">
        <f>TREND(Calibration!$A$2:$A$4,Calibration!$B$2:$B$4,C180)</f>
        <v>409.57079344685292</v>
      </c>
      <c r="K180" s="2">
        <f>TREND(Calibration!$A$2:$A$4,Calibration!$C$2:$C$4,E180)</f>
        <v>455.02024960170513</v>
      </c>
      <c r="L180" s="2">
        <f>TREND(Calibration!$A$2:$A$4,Calibration!$D$2:$D$4,G180)</f>
        <v>583.42809868010545</v>
      </c>
    </row>
    <row r="181" spans="1:12" x14ac:dyDescent="0.25">
      <c r="A181">
        <v>895094</v>
      </c>
      <c r="B181">
        <v>14.663999560000001</v>
      </c>
      <c r="C181">
        <v>0.63450002999999999</v>
      </c>
      <c r="D181">
        <v>9.9000003020963209E+37</v>
      </c>
      <c r="E181">
        <v>1.1670000599999999</v>
      </c>
      <c r="F181">
        <v>144.88200377999999</v>
      </c>
      <c r="G181">
        <v>1.51429999</v>
      </c>
      <c r="H181">
        <v>9.9000003020963209E+37</v>
      </c>
      <c r="J181" s="2">
        <f>TREND(Calibration!$A$2:$A$4,Calibration!$B$2:$B$4,C181)</f>
        <v>405.89058075276398</v>
      </c>
      <c r="K181" s="2">
        <f>TREND(Calibration!$A$2:$A$4,Calibration!$C$2:$C$4,E181)</f>
        <v>452.39049222813463</v>
      </c>
      <c r="L181" s="2">
        <f>TREND(Calibration!$A$2:$A$4,Calibration!$D$2:$D$4,G181)</f>
        <v>583.22199569005647</v>
      </c>
    </row>
    <row r="182" spans="1:12" x14ac:dyDescent="0.25">
      <c r="A182">
        <v>900093</v>
      </c>
      <c r="B182">
        <v>14.559000019999999</v>
      </c>
      <c r="C182">
        <v>0.63180000000000003</v>
      </c>
      <c r="D182">
        <v>9.9000003020963209E+37</v>
      </c>
      <c r="E182">
        <v>1.1627000599999999</v>
      </c>
      <c r="F182">
        <v>211.11500548999999</v>
      </c>
      <c r="G182">
        <v>1.5132000400000001</v>
      </c>
      <c r="H182">
        <v>9.9000003020963209E+37</v>
      </c>
      <c r="J182" s="2">
        <f>TREND(Calibration!$A$2:$A$4,Calibration!$B$2:$B$4,C182)</f>
        <v>404.23446111896169</v>
      </c>
      <c r="K182" s="2">
        <f>TREND(Calibration!$A$2:$A$4,Calibration!$C$2:$C$4,E182)</f>
        <v>450.65077446313694</v>
      </c>
      <c r="L182" s="2">
        <f>TREND(Calibration!$A$2:$A$4,Calibration!$D$2:$D$4,G182)</f>
        <v>582.7685534468684</v>
      </c>
    </row>
    <row r="183" spans="1:12" x14ac:dyDescent="0.25">
      <c r="A183">
        <v>905093</v>
      </c>
      <c r="B183">
        <v>14.44999981</v>
      </c>
      <c r="C183">
        <v>0.63669997</v>
      </c>
      <c r="D183">
        <v>9.9000003020963209E+37</v>
      </c>
      <c r="E183">
        <v>1.15840006</v>
      </c>
      <c r="F183">
        <v>325.99301147</v>
      </c>
      <c r="G183">
        <v>1.51479995</v>
      </c>
      <c r="H183">
        <v>9.9000003020963209E+37</v>
      </c>
      <c r="J183" s="2">
        <f>TREND(Calibration!$A$2:$A$4,Calibration!$B$2:$B$4,C183)</f>
        <v>407.23995976973305</v>
      </c>
      <c r="K183" s="2">
        <f>TREND(Calibration!$A$2:$A$4,Calibration!$C$2:$C$4,E183)</f>
        <v>448.9110566981393</v>
      </c>
      <c r="L183" s="2">
        <f>TREND(Calibration!$A$2:$A$4,Calibration!$D$2:$D$4,G183)</f>
        <v>583.42809868010545</v>
      </c>
    </row>
    <row r="184" spans="1:12" x14ac:dyDescent="0.25">
      <c r="A184">
        <v>910093</v>
      </c>
      <c r="B184">
        <v>14.28499985</v>
      </c>
      <c r="C184">
        <v>0.63779998000000004</v>
      </c>
      <c r="D184">
        <v>9.9000003020963209E+37</v>
      </c>
      <c r="E184">
        <v>1.14429998</v>
      </c>
      <c r="F184">
        <v>465.71899414000001</v>
      </c>
      <c r="G184">
        <v>1.5159000199999999</v>
      </c>
      <c r="H184">
        <v>9.9000003020963209E+37</v>
      </c>
      <c r="J184" s="2">
        <f>TREND(Calibration!$A$2:$A$4,Calibration!$B$2:$B$4,C184)</f>
        <v>407.91467381305068</v>
      </c>
      <c r="K184" s="2">
        <f>TREND(Calibration!$A$2:$A$4,Calibration!$C$2:$C$4,E184)</f>
        <v>443.20636840421179</v>
      </c>
      <c r="L184" s="2">
        <f>TREND(Calibration!$A$2:$A$4,Calibration!$D$2:$D$4,G184)</f>
        <v>583.88159039196864</v>
      </c>
    </row>
    <row r="185" spans="1:12" x14ac:dyDescent="0.25">
      <c r="A185">
        <v>915093</v>
      </c>
      <c r="B185">
        <v>14.14099979</v>
      </c>
      <c r="C185">
        <v>0.63349997999999996</v>
      </c>
      <c r="D185">
        <v>9.9000003020963209E+37</v>
      </c>
      <c r="E185">
        <v>1.13890004</v>
      </c>
      <c r="F185">
        <v>572.37902831999997</v>
      </c>
      <c r="G185">
        <v>1.51370001</v>
      </c>
      <c r="H185">
        <v>9.9000003020963209E+37</v>
      </c>
      <c r="J185" s="2">
        <f>TREND(Calibration!$A$2:$A$4,Calibration!$B$2:$B$4,C185)</f>
        <v>405.27717925730502</v>
      </c>
      <c r="K185" s="2">
        <f>TREND(Calibration!$A$2:$A$4,Calibration!$C$2:$C$4,E185)</f>
        <v>441.02163083492769</v>
      </c>
      <c r="L185" s="2">
        <f>TREND(Calibration!$A$2:$A$4,Calibration!$D$2:$D$4,G185)</f>
        <v>582.97466055930693</v>
      </c>
    </row>
    <row r="186" spans="1:12" x14ac:dyDescent="0.25">
      <c r="A186">
        <v>920093</v>
      </c>
      <c r="B186">
        <v>14.07299995</v>
      </c>
      <c r="C186">
        <v>0.63239997999999997</v>
      </c>
      <c r="D186">
        <v>1261.87597656</v>
      </c>
      <c r="E186">
        <v>1.1433000600000001</v>
      </c>
      <c r="F186">
        <v>647.49200439000003</v>
      </c>
      <c r="G186">
        <v>1.5159000199999999</v>
      </c>
      <c r="H186">
        <v>9.9000003020963209E+37</v>
      </c>
      <c r="J186" s="2">
        <f>TREND(Calibration!$A$2:$A$4,Calibration!$B$2:$B$4,C186)</f>
        <v>404.60247134769565</v>
      </c>
      <c r="K186" s="2">
        <f>TREND(Calibration!$A$2:$A$4,Calibration!$C$2:$C$4,E186)</f>
        <v>442.80181524431026</v>
      </c>
      <c r="L186" s="2">
        <f>TREND(Calibration!$A$2:$A$4,Calibration!$D$2:$D$4,G186)</f>
        <v>583.88159039196864</v>
      </c>
    </row>
    <row r="187" spans="1:12" x14ac:dyDescent="0.25">
      <c r="A187">
        <v>925093</v>
      </c>
      <c r="B187">
        <v>14.088999749999999</v>
      </c>
      <c r="C187">
        <v>0.62699996999999996</v>
      </c>
      <c r="D187">
        <v>1149.5090332</v>
      </c>
      <c r="E187">
        <v>1.1281000400000001</v>
      </c>
      <c r="F187">
        <v>783.53997803000004</v>
      </c>
      <c r="G187">
        <v>1.51370001</v>
      </c>
      <c r="H187">
        <v>9.9000003020963209E+37</v>
      </c>
      <c r="J187" s="2">
        <f>TREND(Calibration!$A$2:$A$4,Calibration!$B$2:$B$4,C187)</f>
        <v>401.29026274863241</v>
      </c>
      <c r="K187" s="2">
        <f>TREND(Calibration!$A$2:$A$4,Calibration!$C$2:$C$4,E187)</f>
        <v>436.65210714609634</v>
      </c>
      <c r="L187" s="2">
        <f>TREND(Calibration!$A$2:$A$4,Calibration!$D$2:$D$4,G187)</f>
        <v>582.97466055930693</v>
      </c>
    </row>
    <row r="188" spans="1:12" x14ac:dyDescent="0.25">
      <c r="A188">
        <v>930118</v>
      </c>
      <c r="B188">
        <v>14.12699986</v>
      </c>
      <c r="C188">
        <v>0.61890000000000001</v>
      </c>
      <c r="D188">
        <v>9.9000003020963209E+37</v>
      </c>
      <c r="E188">
        <v>1.1287000199999999</v>
      </c>
      <c r="F188">
        <v>264.59298705999998</v>
      </c>
      <c r="G188">
        <v>1.51479995</v>
      </c>
      <c r="H188">
        <v>9.9000003020963209E+37</v>
      </c>
      <c r="J188" s="2">
        <f>TREND(Calibration!$A$2:$A$4,Calibration!$B$2:$B$4,C188)</f>
        <v>396.32197745172482</v>
      </c>
      <c r="K188" s="2">
        <f>TREND(Calibration!$A$2:$A$4,Calibration!$C$2:$C$4,E188)</f>
        <v>436.89485037043193</v>
      </c>
      <c r="L188" s="2">
        <f>TREND(Calibration!$A$2:$A$4,Calibration!$D$2:$D$4,G188)</f>
        <v>583.42809868010545</v>
      </c>
    </row>
    <row r="189" spans="1:12" x14ac:dyDescent="0.25">
      <c r="A189">
        <v>935094</v>
      </c>
      <c r="B189">
        <v>14.260000229999999</v>
      </c>
      <c r="C189">
        <v>0.62370002000000002</v>
      </c>
      <c r="D189">
        <v>401.40899658000001</v>
      </c>
      <c r="E189">
        <v>1.1270999900000001</v>
      </c>
      <c r="F189">
        <v>1264.2569580100001</v>
      </c>
      <c r="G189">
        <v>1.51479995</v>
      </c>
      <c r="H189">
        <v>1147.5169677700001</v>
      </c>
      <c r="J189" s="2">
        <f>TREND(Calibration!$A$2:$A$4,Calibration!$B$2:$B$4,C189)</f>
        <v>399.26616968834577</v>
      </c>
      <c r="K189" s="2">
        <f>TREND(Calibration!$A$2:$A$4,Calibration!$C$2:$C$4,E189)</f>
        <v>436.24750139007637</v>
      </c>
      <c r="L189" s="2">
        <f>TREND(Calibration!$A$2:$A$4,Calibration!$D$2:$D$4,G189)</f>
        <v>583.42809868010545</v>
      </c>
    </row>
    <row r="190" spans="1:12" x14ac:dyDescent="0.25">
      <c r="A190">
        <v>940094</v>
      </c>
      <c r="B190">
        <v>14.260999679999999</v>
      </c>
      <c r="C190">
        <v>0.62319999999999998</v>
      </c>
      <c r="D190">
        <v>9.9000003020963209E+37</v>
      </c>
      <c r="E190">
        <v>1.1270999900000001</v>
      </c>
      <c r="F190">
        <v>755.17498779000005</v>
      </c>
      <c r="G190">
        <v>1.5132000400000001</v>
      </c>
      <c r="H190">
        <v>9.9000003020963209E+37</v>
      </c>
      <c r="J190" s="2">
        <f>TREND(Calibration!$A$2:$A$4,Calibration!$B$2:$B$4,C190)</f>
        <v>398.95947200747042</v>
      </c>
      <c r="K190" s="2">
        <f>TREND(Calibration!$A$2:$A$4,Calibration!$C$2:$C$4,E190)</f>
        <v>436.24750139007637</v>
      </c>
      <c r="L190" s="2">
        <f>TREND(Calibration!$A$2:$A$4,Calibration!$D$2:$D$4,G190)</f>
        <v>582.7685534468684</v>
      </c>
    </row>
    <row r="191" spans="1:12" x14ac:dyDescent="0.25">
      <c r="A191">
        <v>945093</v>
      </c>
      <c r="B191">
        <v>14.25399971</v>
      </c>
      <c r="C191">
        <v>0.62970000999999998</v>
      </c>
      <c r="D191">
        <v>1163.58105469</v>
      </c>
      <c r="E191">
        <v>1.1217000500000001</v>
      </c>
      <c r="F191">
        <v>687.29998779000005</v>
      </c>
      <c r="G191">
        <v>1.5132000400000001</v>
      </c>
      <c r="H191">
        <v>9.9000003020963209E+37</v>
      </c>
      <c r="J191" s="2">
        <f>TREND(Calibration!$A$2:$A$4,Calibration!$B$2:$B$4,C191)</f>
        <v>402.94638851614303</v>
      </c>
      <c r="K191" s="2">
        <f>TREND(Calibration!$A$2:$A$4,Calibration!$C$2:$C$4,E191)</f>
        <v>434.06276382079227</v>
      </c>
      <c r="L191" s="2">
        <f>TREND(Calibration!$A$2:$A$4,Calibration!$D$2:$D$4,G191)</f>
        <v>582.7685534468684</v>
      </c>
    </row>
    <row r="192" spans="1:12" x14ac:dyDescent="0.25">
      <c r="A192">
        <v>950094</v>
      </c>
      <c r="B192">
        <v>14.23700047</v>
      </c>
      <c r="C192">
        <v>0.62480002999999995</v>
      </c>
      <c r="D192">
        <v>9.9000003020963209E+37</v>
      </c>
      <c r="E192">
        <v>1.1167999500000001</v>
      </c>
      <c r="F192">
        <v>715.73602295000001</v>
      </c>
      <c r="G192">
        <v>1.51429999</v>
      </c>
      <c r="H192">
        <v>9.9000003020963209E+37</v>
      </c>
      <c r="J192" s="2">
        <f>TREND(Calibration!$A$2:$A$4,Calibration!$B$2:$B$4,C192)</f>
        <v>399.94088373166335</v>
      </c>
      <c r="K192" s="2">
        <f>TREND(Calibration!$A$2:$A$4,Calibration!$C$2:$C$4,E192)</f>
        <v>432.08025428119572</v>
      </c>
      <c r="L192" s="2">
        <f>TREND(Calibration!$A$2:$A$4,Calibration!$D$2:$D$4,G192)</f>
        <v>583.22199569005647</v>
      </c>
    </row>
    <row r="193" spans="1:12" x14ac:dyDescent="0.25">
      <c r="A193">
        <v>955093</v>
      </c>
      <c r="B193">
        <v>14.074000359999999</v>
      </c>
      <c r="C193">
        <v>0.63020003000000002</v>
      </c>
      <c r="D193">
        <v>9.9000003020963209E+37</v>
      </c>
      <c r="E193">
        <v>1.1114000100000001</v>
      </c>
      <c r="F193">
        <v>675.73101807</v>
      </c>
      <c r="G193">
        <v>1.5159000199999999</v>
      </c>
      <c r="H193">
        <v>9.9000003020963209E+37</v>
      </c>
      <c r="J193" s="2">
        <f>TREND(Calibration!$A$2:$A$4,Calibration!$B$2:$B$4,C193)</f>
        <v>403.25308619701838</v>
      </c>
      <c r="K193" s="2">
        <f>TREND(Calibration!$A$2:$A$4,Calibration!$C$2:$C$4,E193)</f>
        <v>429.89551671191168</v>
      </c>
      <c r="L193" s="2">
        <f>TREND(Calibration!$A$2:$A$4,Calibration!$D$2:$D$4,G193)</f>
        <v>583.88159039196864</v>
      </c>
    </row>
    <row r="194" spans="1:12" x14ac:dyDescent="0.25">
      <c r="A194">
        <v>960093</v>
      </c>
      <c r="B194">
        <v>13.902999879999999</v>
      </c>
      <c r="C194">
        <v>0.63080000999999997</v>
      </c>
      <c r="D194">
        <v>1363.10998535</v>
      </c>
      <c r="E194">
        <v>1.1162999899999999</v>
      </c>
      <c r="F194">
        <v>633.47399901999995</v>
      </c>
      <c r="G194">
        <v>1.51540005</v>
      </c>
      <c r="H194">
        <v>9.9000003020963209E+37</v>
      </c>
      <c r="J194" s="2">
        <f>TREND(Calibration!$A$2:$A$4,Calibration!$B$2:$B$4,C194)</f>
        <v>403.62109642575234</v>
      </c>
      <c r="K194" s="2">
        <f>TREND(Calibration!$A$2:$A$4,Calibration!$C$2:$C$4,E194)</f>
        <v>431.8779777012449</v>
      </c>
      <c r="L194" s="2">
        <f>TREND(Calibration!$A$2:$A$4,Calibration!$D$2:$D$4,G194)</f>
        <v>583.67548327953011</v>
      </c>
    </row>
    <row r="195" spans="1:12" x14ac:dyDescent="0.25">
      <c r="A195">
        <v>965093</v>
      </c>
      <c r="B195">
        <v>13.81499958</v>
      </c>
      <c r="C195">
        <v>0.62749999999999995</v>
      </c>
      <c r="D195">
        <v>9.9000003020963209E+37</v>
      </c>
      <c r="E195">
        <v>1.1092</v>
      </c>
      <c r="F195">
        <v>635.86297606999995</v>
      </c>
      <c r="G195">
        <v>1.51269996</v>
      </c>
      <c r="H195">
        <v>9.9000003020963209E+37</v>
      </c>
      <c r="J195" s="2">
        <f>TREND(Calibration!$A$2:$A$4,Calibration!$B$2:$B$4,C195)</f>
        <v>401.59696656321603</v>
      </c>
      <c r="K195" s="2">
        <f>TREND(Calibration!$A$2:$A$4,Calibration!$C$2:$C$4,E195)</f>
        <v>429.00542450722031</v>
      </c>
      <c r="L195" s="2">
        <f>TREND(Calibration!$A$2:$A$4,Calibration!$D$2:$D$4,G195)</f>
        <v>582.5624009881443</v>
      </c>
    </row>
    <row r="196" spans="1:12" x14ac:dyDescent="0.25">
      <c r="A196">
        <v>970094</v>
      </c>
      <c r="B196">
        <v>13.81499958</v>
      </c>
      <c r="C196">
        <v>0.62639999000000002</v>
      </c>
      <c r="D196">
        <v>1314.25097656</v>
      </c>
      <c r="E196">
        <v>1.10870004</v>
      </c>
      <c r="F196">
        <v>597.81597899999997</v>
      </c>
      <c r="G196">
        <v>1.51540005</v>
      </c>
      <c r="H196">
        <v>9.9000003020963209E+37</v>
      </c>
      <c r="J196" s="2">
        <f>TREND(Calibration!$A$2:$A$4,Calibration!$B$2:$B$4,C196)</f>
        <v>400.92225251989845</v>
      </c>
      <c r="K196" s="2">
        <f>TREND(Calibration!$A$2:$A$4,Calibration!$C$2:$C$4,E196)</f>
        <v>428.80314792726955</v>
      </c>
      <c r="L196" s="2">
        <f>TREND(Calibration!$A$2:$A$4,Calibration!$D$2:$D$4,G196)</f>
        <v>583.67548327953011</v>
      </c>
    </row>
    <row r="197" spans="1:12" x14ac:dyDescent="0.25">
      <c r="A197">
        <v>975093</v>
      </c>
      <c r="B197">
        <v>13.77000046</v>
      </c>
      <c r="C197">
        <v>0.62699996999999996</v>
      </c>
      <c r="D197">
        <v>1298.7469482399999</v>
      </c>
      <c r="E197">
        <v>1.1092</v>
      </c>
      <c r="F197">
        <v>609.28997803000004</v>
      </c>
      <c r="G197">
        <v>1.51269996</v>
      </c>
      <c r="H197">
        <v>9.9000003020963209E+37</v>
      </c>
      <c r="J197" s="2">
        <f>TREND(Calibration!$A$2:$A$4,Calibration!$B$2:$B$4,C197)</f>
        <v>401.29026274863241</v>
      </c>
      <c r="K197" s="2">
        <f>TREND(Calibration!$A$2:$A$4,Calibration!$C$2:$C$4,E197)</f>
        <v>429.00542450722031</v>
      </c>
      <c r="L197" s="2">
        <f>TREND(Calibration!$A$2:$A$4,Calibration!$D$2:$D$4,G197)</f>
        <v>582.5624009881443</v>
      </c>
    </row>
    <row r="198" spans="1:12" x14ac:dyDescent="0.25">
      <c r="A198">
        <v>980093</v>
      </c>
      <c r="B198">
        <v>13.84399986</v>
      </c>
      <c r="C198">
        <v>0.62910001999999998</v>
      </c>
      <c r="D198">
        <v>1345.70996094</v>
      </c>
      <c r="E198">
        <v>1.10380006</v>
      </c>
      <c r="F198">
        <v>720.94799805000002</v>
      </c>
      <c r="G198">
        <v>1.5132000400000001</v>
      </c>
      <c r="H198">
        <v>9.9000003020963209E+37</v>
      </c>
      <c r="J198" s="2">
        <f>TREND(Calibration!$A$2:$A$4,Calibration!$B$2:$B$4,C198)</f>
        <v>402.57837215370074</v>
      </c>
      <c r="K198" s="2">
        <f>TREND(Calibration!$A$2:$A$4,Calibration!$C$2:$C$4,E198)</f>
        <v>426.82068693793622</v>
      </c>
      <c r="L198" s="2">
        <f>TREND(Calibration!$A$2:$A$4,Calibration!$D$2:$D$4,G198)</f>
        <v>582.7685534468684</v>
      </c>
    </row>
    <row r="199" spans="1:12" x14ac:dyDescent="0.25">
      <c r="A199">
        <v>985093</v>
      </c>
      <c r="B199">
        <v>13.88899994</v>
      </c>
      <c r="C199">
        <v>0.62749999999999995</v>
      </c>
      <c r="D199">
        <v>1317.4090576200001</v>
      </c>
      <c r="E199">
        <v>1.0902999600000001</v>
      </c>
      <c r="F199">
        <v>722.23797606999995</v>
      </c>
      <c r="G199">
        <v>1.51049995</v>
      </c>
      <c r="H199">
        <v>9.9000003020963209E+37</v>
      </c>
      <c r="J199" s="2">
        <f>TREND(Calibration!$A$2:$A$4,Calibration!$B$2:$B$4,C199)</f>
        <v>401.59696656321603</v>
      </c>
      <c r="K199" s="2">
        <f>TREND(Calibration!$A$2:$A$4,Calibration!$C$2:$C$4,E199)</f>
        <v>421.3587418683444</v>
      </c>
      <c r="L199" s="2">
        <f>TREND(Calibration!$A$2:$A$4,Calibration!$D$2:$D$4,G199)</f>
        <v>581.65547115548247</v>
      </c>
    </row>
    <row r="200" spans="1:12" x14ac:dyDescent="0.25">
      <c r="A200">
        <v>990093</v>
      </c>
      <c r="B200">
        <v>13.91300011</v>
      </c>
      <c r="C200">
        <v>0.62699996999999996</v>
      </c>
      <c r="D200">
        <v>9.9000003020963209E+37</v>
      </c>
      <c r="E200">
        <v>1.0902999600000001</v>
      </c>
      <c r="F200">
        <v>618.15502930000002</v>
      </c>
      <c r="G200">
        <v>1.5116000199999999</v>
      </c>
      <c r="H200">
        <v>9.9000003020963209E+37</v>
      </c>
      <c r="J200" s="2">
        <f>TREND(Calibration!$A$2:$A$4,Calibration!$B$2:$B$4,C200)</f>
        <v>401.29026274863241</v>
      </c>
      <c r="K200" s="2">
        <f>TREND(Calibration!$A$2:$A$4,Calibration!$C$2:$C$4,E200)</f>
        <v>421.3587418683444</v>
      </c>
      <c r="L200" s="2">
        <f>TREND(Calibration!$A$2:$A$4,Calibration!$D$2:$D$4,G200)</f>
        <v>582.10896286734567</v>
      </c>
    </row>
    <row r="201" spans="1:12" x14ac:dyDescent="0.25">
      <c r="A201">
        <v>995093</v>
      </c>
      <c r="B201">
        <v>13.928000450000001</v>
      </c>
      <c r="C201">
        <v>0.62699996999999996</v>
      </c>
      <c r="D201">
        <v>1333.0109863299999</v>
      </c>
      <c r="E201">
        <v>1.0902999600000001</v>
      </c>
      <c r="F201">
        <v>606.71301270000004</v>
      </c>
      <c r="G201">
        <v>1.51049995</v>
      </c>
      <c r="H201">
        <v>9.9000003020963209E+37</v>
      </c>
      <c r="J201" s="2">
        <f>TREND(Calibration!$A$2:$A$4,Calibration!$B$2:$B$4,C201)</f>
        <v>401.29026274863241</v>
      </c>
      <c r="K201" s="2">
        <f>TREND(Calibration!$A$2:$A$4,Calibration!$C$2:$C$4,E201)</f>
        <v>421.3587418683444</v>
      </c>
      <c r="L201" s="2">
        <f>TREND(Calibration!$A$2:$A$4,Calibration!$D$2:$D$4,G201)</f>
        <v>581.65547115548247</v>
      </c>
    </row>
    <row r="202" spans="1:12" x14ac:dyDescent="0.25">
      <c r="A202">
        <v>1000093</v>
      </c>
      <c r="B202">
        <v>13.86299992</v>
      </c>
      <c r="C202">
        <v>0.63129997000000004</v>
      </c>
      <c r="D202">
        <v>9.9000003020963209E+37</v>
      </c>
      <c r="E202">
        <v>1.0865999500000001</v>
      </c>
      <c r="F202">
        <v>434.93200683999999</v>
      </c>
      <c r="G202">
        <v>1.5110000400000001</v>
      </c>
      <c r="H202">
        <v>9.9000003020963209E+37</v>
      </c>
      <c r="J202" s="2">
        <f>TREND(Calibration!$A$2:$A$4,Calibration!$B$2:$B$4,C202)</f>
        <v>403.92775730437813</v>
      </c>
      <c r="K202" s="2">
        <f>TREND(Calibration!$A$2:$A$4,Calibration!$C$2:$C$4,E202)</f>
        <v>419.86177137353764</v>
      </c>
      <c r="L202" s="2">
        <f>TREND(Calibration!$A$2:$A$4,Calibration!$D$2:$D$4,G202)</f>
        <v>581.86162773659612</v>
      </c>
    </row>
    <row r="203" spans="1:12" x14ac:dyDescent="0.25">
      <c r="A203">
        <v>1005093</v>
      </c>
      <c r="B203">
        <v>13.774999619999999</v>
      </c>
      <c r="C203">
        <v>0.63239997999999997</v>
      </c>
      <c r="D203">
        <v>9.9000003020963209E+37</v>
      </c>
      <c r="E203">
        <v>1.08280003</v>
      </c>
      <c r="F203">
        <v>106.13800049</v>
      </c>
      <c r="G203">
        <v>1.51269996</v>
      </c>
      <c r="H203">
        <v>9.9000003020963209E+37</v>
      </c>
      <c r="J203" s="2">
        <f>TREND(Calibration!$A$2:$A$4,Calibration!$B$2:$B$4,C203)</f>
        <v>404.60247134769565</v>
      </c>
      <c r="K203" s="2">
        <f>TREND(Calibration!$A$2:$A$4,Calibration!$C$2:$C$4,E203)</f>
        <v>418.32437873875386</v>
      </c>
      <c r="L203" s="2">
        <f>TREND(Calibration!$A$2:$A$4,Calibration!$D$2:$D$4,G203)</f>
        <v>582.5624009881443</v>
      </c>
    </row>
    <row r="204" spans="1:12" x14ac:dyDescent="0.25">
      <c r="A204">
        <v>1010106</v>
      </c>
      <c r="B204">
        <v>13.70699978</v>
      </c>
      <c r="C204">
        <v>0.63020003000000002</v>
      </c>
      <c r="D204">
        <v>1006.7800293</v>
      </c>
      <c r="E204">
        <v>1.08389997</v>
      </c>
      <c r="F204">
        <v>324.79400635000002</v>
      </c>
      <c r="G204">
        <v>1.5099999900000001</v>
      </c>
      <c r="H204">
        <v>9.9000003020963209E+37</v>
      </c>
      <c r="J204" s="2">
        <f>TREND(Calibration!$A$2:$A$4,Calibration!$B$2:$B$4,C204)</f>
        <v>403.25308619701838</v>
      </c>
      <c r="K204" s="2">
        <f>TREND(Calibration!$A$2:$A$4,Calibration!$C$2:$C$4,E204)</f>
        <v>418.76939854304032</v>
      </c>
      <c r="L204" s="2">
        <f>TREND(Calibration!$A$2:$A$4,Calibration!$D$2:$D$4,G204)</f>
        <v>581.4493681654335</v>
      </c>
    </row>
    <row r="205" spans="1:12" x14ac:dyDescent="0.25">
      <c r="A205">
        <v>1015094</v>
      </c>
      <c r="B205">
        <v>13.65799999</v>
      </c>
      <c r="C205">
        <v>0.62639999000000002</v>
      </c>
      <c r="D205">
        <v>9.9000003020963209E+37</v>
      </c>
      <c r="E205">
        <v>1.0854999999999999</v>
      </c>
      <c r="F205">
        <v>110.4980011</v>
      </c>
      <c r="G205">
        <v>1.51269996</v>
      </c>
      <c r="H205">
        <v>9.9000003020963209E+37</v>
      </c>
      <c r="J205" s="2">
        <f>TREND(Calibration!$A$2:$A$4,Calibration!$B$2:$B$4,C205)</f>
        <v>400.92225251989845</v>
      </c>
      <c r="K205" s="2">
        <f>TREND(Calibration!$A$2:$A$4,Calibration!$C$2:$C$4,E205)</f>
        <v>419.41674752339588</v>
      </c>
      <c r="L205" s="2">
        <f>TREND(Calibration!$A$2:$A$4,Calibration!$D$2:$D$4,G205)</f>
        <v>582.5624009881443</v>
      </c>
    </row>
    <row r="206" spans="1:12" x14ac:dyDescent="0.25">
      <c r="A206">
        <v>1020093</v>
      </c>
      <c r="B206">
        <v>13.696999549999999</v>
      </c>
      <c r="C206">
        <v>0.62589996999999997</v>
      </c>
      <c r="D206">
        <v>1086.26794434</v>
      </c>
      <c r="E206">
        <v>1.0816999700000001</v>
      </c>
      <c r="F206">
        <v>328.62799072000001</v>
      </c>
      <c r="G206">
        <v>1.51049995</v>
      </c>
      <c r="H206">
        <v>9.9000003020963209E+37</v>
      </c>
      <c r="J206" s="2">
        <f>TREND(Calibration!$A$2:$A$4,Calibration!$B$2:$B$4,C206)</f>
        <v>400.6155548390231</v>
      </c>
      <c r="K206" s="2">
        <f>TREND(Calibration!$A$2:$A$4,Calibration!$C$2:$C$4,E206)</f>
        <v>417.8793103842043</v>
      </c>
      <c r="L206" s="2">
        <f>TREND(Calibration!$A$2:$A$4,Calibration!$D$2:$D$4,G206)</f>
        <v>581.65547115548247</v>
      </c>
    </row>
    <row r="207" spans="1:12" x14ac:dyDescent="0.25">
      <c r="A207">
        <v>1025094</v>
      </c>
      <c r="B207">
        <v>13.777999879999999</v>
      </c>
      <c r="C207">
        <v>0.62910001999999998</v>
      </c>
      <c r="D207">
        <v>1292.3709716799999</v>
      </c>
      <c r="E207">
        <v>1.0816999700000001</v>
      </c>
      <c r="F207">
        <v>446.70999146000003</v>
      </c>
      <c r="G207">
        <v>1.50940001</v>
      </c>
      <c r="H207">
        <v>9.9000003020963209E+37</v>
      </c>
      <c r="J207" s="2">
        <f>TREND(Calibration!$A$2:$A$4,Calibration!$B$2:$B$4,C207)</f>
        <v>402.57837215370074</v>
      </c>
      <c r="K207" s="2">
        <f>TREND(Calibration!$A$2:$A$4,Calibration!$C$2:$C$4,E207)</f>
        <v>417.8793103842043</v>
      </c>
      <c r="L207" s="2">
        <f>TREND(Calibration!$A$2:$A$4,Calibration!$D$2:$D$4,G207)</f>
        <v>581.20203303468395</v>
      </c>
    </row>
    <row r="208" spans="1:12" x14ac:dyDescent="0.25">
      <c r="A208">
        <v>1030093</v>
      </c>
      <c r="B208">
        <v>13.87899971</v>
      </c>
      <c r="C208">
        <v>0.62910001999999998</v>
      </c>
      <c r="D208">
        <v>1301.8530273399999</v>
      </c>
      <c r="E208">
        <v>1.07679999</v>
      </c>
      <c r="F208">
        <v>209.86500548999999</v>
      </c>
      <c r="G208">
        <v>1.5077999799999999</v>
      </c>
      <c r="H208">
        <v>9.9000003020963209E+37</v>
      </c>
      <c r="J208" s="2">
        <f>TREND(Calibration!$A$2:$A$4,Calibration!$B$2:$B$4,C208)</f>
        <v>402.57837215370074</v>
      </c>
      <c r="K208" s="2">
        <f>TREND(Calibration!$A$2:$A$4,Calibration!$C$2:$C$4,E208)</f>
        <v>415.89684939487097</v>
      </c>
      <c r="L208" s="2">
        <f>TREND(Calibration!$A$2:$A$4,Calibration!$D$2:$D$4,G208)</f>
        <v>580.54243833277167</v>
      </c>
    </row>
    <row r="209" spans="1:12" x14ac:dyDescent="0.25">
      <c r="A209">
        <v>1035093</v>
      </c>
      <c r="B209">
        <v>13.88899994</v>
      </c>
      <c r="C209">
        <v>0.62809998</v>
      </c>
      <c r="D209">
        <v>9.9000003020963209E+37</v>
      </c>
      <c r="E209">
        <v>1.0763000199999999</v>
      </c>
      <c r="F209">
        <v>-9.9000003020963209E+37</v>
      </c>
      <c r="G209">
        <v>1.5099999900000001</v>
      </c>
      <c r="H209">
        <v>9.9000003020963209E+37</v>
      </c>
      <c r="J209" s="2">
        <f>TREND(Calibration!$A$2:$A$4,Calibration!$B$2:$B$4,C209)</f>
        <v>401.96497679195005</v>
      </c>
      <c r="K209" s="2">
        <f>TREND(Calibration!$A$2:$A$4,Calibration!$C$2:$C$4,E209)</f>
        <v>415.69456876906486</v>
      </c>
      <c r="L209" s="2">
        <f>TREND(Calibration!$A$2:$A$4,Calibration!$D$2:$D$4,G209)</f>
        <v>581.4493681654335</v>
      </c>
    </row>
    <row r="210" spans="1:12" x14ac:dyDescent="0.25">
      <c r="A210">
        <v>1040093</v>
      </c>
      <c r="B210">
        <v>13.881999970000001</v>
      </c>
      <c r="C210">
        <v>0.62749999999999995</v>
      </c>
      <c r="D210">
        <v>9.9000003020963209E+37</v>
      </c>
      <c r="E210">
        <v>1.0730999699999999</v>
      </c>
      <c r="F210">
        <v>-9.9000003020963209E+37</v>
      </c>
      <c r="G210">
        <v>1.50940001</v>
      </c>
      <c r="H210">
        <v>9.9000003020963209E+37</v>
      </c>
      <c r="J210" s="2">
        <f>TREND(Calibration!$A$2:$A$4,Calibration!$B$2:$B$4,C210)</f>
        <v>401.59696656321603</v>
      </c>
      <c r="K210" s="2">
        <f>TREND(Calibration!$A$2:$A$4,Calibration!$C$2:$C$4,E210)</f>
        <v>414.39987485420886</v>
      </c>
      <c r="L210" s="2">
        <f>TREND(Calibration!$A$2:$A$4,Calibration!$D$2:$D$4,G210)</f>
        <v>581.20203303468395</v>
      </c>
    </row>
    <row r="211" spans="1:12" x14ac:dyDescent="0.25">
      <c r="A211">
        <v>1045090</v>
      </c>
      <c r="B211">
        <v>13.88799953</v>
      </c>
      <c r="C211">
        <v>0.62050002999999998</v>
      </c>
      <c r="D211">
        <v>9.9000003020963209E+37</v>
      </c>
      <c r="E211">
        <v>1.0704</v>
      </c>
      <c r="F211">
        <v>135.68200684000001</v>
      </c>
      <c r="G211">
        <v>1.50890005</v>
      </c>
      <c r="H211">
        <v>9.9000003020963209E+37</v>
      </c>
      <c r="J211" s="2">
        <f>TREND(Calibration!$A$2:$A$4,Calibration!$B$2:$B$4,C211)</f>
        <v>397.30338917591774</v>
      </c>
      <c r="K211" s="2">
        <f>TREND(Calibration!$A$2:$A$4,Calibration!$C$2:$C$4,E211)</f>
        <v>413.3075060695669</v>
      </c>
      <c r="L211" s="2">
        <f>TREND(Calibration!$A$2:$A$4,Calibration!$D$2:$D$4,G211)</f>
        <v>580.99593004463497</v>
      </c>
    </row>
    <row r="212" spans="1:12" x14ac:dyDescent="0.25">
      <c r="A212">
        <v>1050090</v>
      </c>
      <c r="B212">
        <v>13.81099987</v>
      </c>
      <c r="C212">
        <v>0.62480002999999995</v>
      </c>
      <c r="D212">
        <v>1306.7030029299999</v>
      </c>
      <c r="E212">
        <v>1.06659997</v>
      </c>
      <c r="F212">
        <v>96.125</v>
      </c>
      <c r="G212">
        <v>1.5120999799999999</v>
      </c>
      <c r="H212">
        <v>9.9000003020963209E+37</v>
      </c>
      <c r="J212" s="2">
        <f>TREND(Calibration!$A$2:$A$4,Calibration!$B$2:$B$4,C212)</f>
        <v>399.94088373166335</v>
      </c>
      <c r="K212" s="2">
        <f>TREND(Calibration!$A$2:$A$4,Calibration!$C$2:$C$4,E212)</f>
        <v>411.7700689303752</v>
      </c>
      <c r="L212" s="2">
        <f>TREND(Calibration!$A$2:$A$4,Calibration!$D$2:$D$4,G212)</f>
        <v>582.31506585739464</v>
      </c>
    </row>
    <row r="213" spans="1:12" x14ac:dyDescent="0.25">
      <c r="A213">
        <v>1055090</v>
      </c>
      <c r="B213">
        <v>13.79399967</v>
      </c>
      <c r="C213">
        <v>0.63020003000000002</v>
      </c>
      <c r="D213">
        <v>1256.29199219</v>
      </c>
      <c r="E213">
        <v>1.0671000500000001</v>
      </c>
      <c r="F213">
        <v>-92.097000120000004</v>
      </c>
      <c r="G213">
        <v>1.5099999900000001</v>
      </c>
      <c r="H213">
        <v>9.9000003020963209E+37</v>
      </c>
      <c r="J213" s="2">
        <f>TREND(Calibration!$A$2:$A$4,Calibration!$B$2:$B$4,C213)</f>
        <v>403.25308619701838</v>
      </c>
      <c r="K213" s="2">
        <f>TREND(Calibration!$A$2:$A$4,Calibration!$C$2:$C$4,E213)</f>
        <v>411.97239406058918</v>
      </c>
      <c r="L213" s="2">
        <f>TREND(Calibration!$A$2:$A$4,Calibration!$D$2:$D$4,G213)</f>
        <v>581.4493681654335</v>
      </c>
    </row>
    <row r="214" spans="1:12" x14ac:dyDescent="0.25">
      <c r="A214">
        <v>1060090</v>
      </c>
      <c r="B214">
        <v>13.807000159999999</v>
      </c>
      <c r="C214">
        <v>0.62540001000000001</v>
      </c>
      <c r="D214">
        <v>1002.94799805</v>
      </c>
      <c r="E214">
        <v>1.06659997</v>
      </c>
      <c r="F214">
        <v>158.52600097999999</v>
      </c>
      <c r="G214">
        <v>1.50940001</v>
      </c>
      <c r="H214">
        <v>9.9000003020963209E+37</v>
      </c>
      <c r="J214" s="2">
        <f>TREND(Calibration!$A$2:$A$4,Calibration!$B$2:$B$4,C214)</f>
        <v>400.30889396039743</v>
      </c>
      <c r="K214" s="2">
        <f>TREND(Calibration!$A$2:$A$4,Calibration!$C$2:$C$4,E214)</f>
        <v>411.7700689303752</v>
      </c>
      <c r="L214" s="2">
        <f>TREND(Calibration!$A$2:$A$4,Calibration!$D$2:$D$4,G214)</f>
        <v>581.20203303468395</v>
      </c>
    </row>
    <row r="215" spans="1:12" x14ac:dyDescent="0.25">
      <c r="A215">
        <v>1065090</v>
      </c>
      <c r="B215">
        <v>13.800999640000001</v>
      </c>
      <c r="C215">
        <v>0.63180000000000003</v>
      </c>
      <c r="D215">
        <v>693.60998534999999</v>
      </c>
      <c r="E215">
        <v>1.06599998</v>
      </c>
      <c r="F215">
        <v>606.72698975000003</v>
      </c>
      <c r="G215">
        <v>1.5082999500000001</v>
      </c>
      <c r="H215">
        <v>9.9000003020963209E+37</v>
      </c>
      <c r="J215" s="2">
        <f>TREND(Calibration!$A$2:$A$4,Calibration!$B$2:$B$4,C215)</f>
        <v>404.23446111896169</v>
      </c>
      <c r="K215" s="2">
        <f>TREND(Calibration!$A$2:$A$4,Calibration!$C$2:$C$4,E215)</f>
        <v>411.52732166018427</v>
      </c>
      <c r="L215" s="2">
        <f>TREND(Calibration!$A$2:$A$4,Calibration!$D$2:$D$4,G215)</f>
        <v>580.74854544521031</v>
      </c>
    </row>
    <row r="216" spans="1:12" x14ac:dyDescent="0.25">
      <c r="A216">
        <v>1070091</v>
      </c>
      <c r="B216">
        <v>13.87899971</v>
      </c>
      <c r="C216">
        <v>0.63400000000000001</v>
      </c>
      <c r="D216">
        <v>701.96398925999995</v>
      </c>
      <c r="E216">
        <v>1.06930006</v>
      </c>
      <c r="F216">
        <v>1166.4489746100001</v>
      </c>
      <c r="G216">
        <v>1.5116000199999999</v>
      </c>
      <c r="H216">
        <v>9.9000003020963209E+37</v>
      </c>
      <c r="J216" s="2">
        <f>TREND(Calibration!$A$2:$A$4,Calibration!$B$2:$B$4,C216)</f>
        <v>405.58387693818037</v>
      </c>
      <c r="K216" s="2">
        <f>TREND(Calibration!$A$2:$A$4,Calibration!$C$2:$C$4,E216)</f>
        <v>412.86248626528044</v>
      </c>
      <c r="L216" s="2">
        <f>TREND(Calibration!$A$2:$A$4,Calibration!$D$2:$D$4,G216)</f>
        <v>582.10896286734567</v>
      </c>
    </row>
    <row r="217" spans="1:12" x14ac:dyDescent="0.25">
      <c r="A217">
        <v>1075090</v>
      </c>
      <c r="B217">
        <v>13.928000450000001</v>
      </c>
      <c r="C217">
        <v>0.63669997</v>
      </c>
      <c r="D217">
        <v>852.47198486000002</v>
      </c>
      <c r="E217">
        <v>1.06500006</v>
      </c>
      <c r="F217">
        <v>9.9000003020963209E+37</v>
      </c>
      <c r="G217">
        <v>1.5082999500000001</v>
      </c>
      <c r="H217">
        <v>9.9000003020963209E+37</v>
      </c>
      <c r="J217" s="2">
        <f>TREND(Calibration!$A$2:$A$4,Calibration!$B$2:$B$4,C217)</f>
        <v>407.23995976973305</v>
      </c>
      <c r="K217" s="2">
        <f>TREND(Calibration!$A$2:$A$4,Calibration!$C$2:$C$4,E217)</f>
        <v>411.1227685002828</v>
      </c>
      <c r="L217" s="2">
        <f>TREND(Calibration!$A$2:$A$4,Calibration!$D$2:$D$4,G217)</f>
        <v>580.74854544521031</v>
      </c>
    </row>
    <row r="218" spans="1:12" x14ac:dyDescent="0.25">
      <c r="A218">
        <v>1080090</v>
      </c>
      <c r="B218">
        <v>13.993000029999999</v>
      </c>
      <c r="C218">
        <v>0.64259999999999995</v>
      </c>
      <c r="D218">
        <v>713.90502930000002</v>
      </c>
      <c r="E218">
        <v>1.0628000500000001</v>
      </c>
      <c r="F218">
        <v>9.9000003020963209E+37</v>
      </c>
      <c r="G218">
        <v>1.50730002</v>
      </c>
      <c r="H218">
        <v>9.9000003020963209E+37</v>
      </c>
      <c r="J218" s="2">
        <f>TREND(Calibration!$A$2:$A$4,Calibration!$B$2:$B$4,C218)</f>
        <v>410.85886604967158</v>
      </c>
      <c r="K218" s="2">
        <f>TREND(Calibration!$A$2:$A$4,Calibration!$C$2:$C$4,E218)</f>
        <v>410.23267629559155</v>
      </c>
      <c r="L218" s="2">
        <f>TREND(Calibration!$A$2:$A$4,Calibration!$D$2:$D$4,G218)</f>
        <v>580.33633534272269</v>
      </c>
    </row>
    <row r="219" spans="1:12" x14ac:dyDescent="0.25">
      <c r="A219">
        <v>1085091</v>
      </c>
      <c r="B219">
        <v>14.019000050000001</v>
      </c>
      <c r="C219">
        <v>0.64859997999999996</v>
      </c>
      <c r="D219">
        <v>477.13299561000002</v>
      </c>
      <c r="E219">
        <v>1.0628000500000001</v>
      </c>
      <c r="F219">
        <v>9.9000003020963209E+37</v>
      </c>
      <c r="G219">
        <v>1.5099999900000001</v>
      </c>
      <c r="H219">
        <v>9.9000003020963209E+37</v>
      </c>
      <c r="J219" s="2">
        <f>TREND(Calibration!$A$2:$A$4,Calibration!$B$2:$B$4,C219)</f>
        <v>414.53907874376057</v>
      </c>
      <c r="K219" s="2">
        <f>TREND(Calibration!$A$2:$A$4,Calibration!$C$2:$C$4,E219)</f>
        <v>410.23267629559155</v>
      </c>
      <c r="L219" s="2">
        <f>TREND(Calibration!$A$2:$A$4,Calibration!$D$2:$D$4,G219)</f>
        <v>581.4493681654335</v>
      </c>
    </row>
    <row r="220" spans="1:12" x14ac:dyDescent="0.25">
      <c r="A220">
        <v>1090089</v>
      </c>
      <c r="B220">
        <v>14.019000050000001</v>
      </c>
      <c r="C220">
        <v>0.65020001000000005</v>
      </c>
      <c r="D220">
        <v>912.84997558999999</v>
      </c>
      <c r="E220">
        <v>1.0616999899999999</v>
      </c>
      <c r="F220">
        <v>9.9000003020963209E+37</v>
      </c>
      <c r="G220">
        <v>1.50730002</v>
      </c>
      <c r="H220">
        <v>9.9000003020963209E+37</v>
      </c>
      <c r="J220" s="2">
        <f>TREND(Calibration!$A$2:$A$4,Calibration!$B$2:$B$4,C220)</f>
        <v>415.52049046795355</v>
      </c>
      <c r="K220" s="2">
        <f>TREND(Calibration!$A$2:$A$4,Calibration!$C$2:$C$4,E220)</f>
        <v>409.78760794104187</v>
      </c>
      <c r="L220" s="2">
        <f>TREND(Calibration!$A$2:$A$4,Calibration!$D$2:$D$4,G220)</f>
        <v>580.33633534272269</v>
      </c>
    </row>
    <row r="221" spans="1:12" x14ac:dyDescent="0.25">
      <c r="A221">
        <v>1095091</v>
      </c>
      <c r="B221">
        <v>14.083000180000001</v>
      </c>
      <c r="C221">
        <v>0.65990000999999998</v>
      </c>
      <c r="D221">
        <v>329.41400146000001</v>
      </c>
      <c r="E221">
        <v>1.06229997</v>
      </c>
      <c r="F221">
        <v>9.9000003020963209E+37</v>
      </c>
      <c r="G221">
        <v>1.50890005</v>
      </c>
      <c r="H221">
        <v>1159.0860595700001</v>
      </c>
      <c r="J221" s="2">
        <f>TREND(Calibration!$A$2:$A$4,Calibration!$B$2:$B$4,C221)</f>
        <v>421.47018748905407</v>
      </c>
      <c r="K221" s="2">
        <f>TREND(Calibration!$A$2:$A$4,Calibration!$C$2:$C$4,E221)</f>
        <v>410.03035116537751</v>
      </c>
      <c r="L221" s="2">
        <f>TREND(Calibration!$A$2:$A$4,Calibration!$D$2:$D$4,G221)</f>
        <v>580.99593004463497</v>
      </c>
    </row>
    <row r="222" spans="1:12" x14ac:dyDescent="0.25">
      <c r="A222">
        <v>1100090</v>
      </c>
      <c r="B222">
        <v>14.09300041</v>
      </c>
      <c r="C222">
        <v>0.66259997999999998</v>
      </c>
      <c r="D222">
        <v>1111.9709472699999</v>
      </c>
      <c r="E222">
        <v>1.0600999600000001</v>
      </c>
      <c r="F222">
        <v>1152.01293945</v>
      </c>
      <c r="G222">
        <v>1.5077999799999999</v>
      </c>
      <c r="H222">
        <v>9.9000003020963209E+37</v>
      </c>
      <c r="J222" s="2">
        <f>TREND(Calibration!$A$2:$A$4,Calibration!$B$2:$B$4,C222)</f>
        <v>423.12627032060675</v>
      </c>
      <c r="K222" s="2">
        <f>TREND(Calibration!$A$2:$A$4,Calibration!$C$2:$C$4,E222)</f>
        <v>409.14025896068625</v>
      </c>
      <c r="L222" s="2">
        <f>TREND(Calibration!$A$2:$A$4,Calibration!$D$2:$D$4,G222)</f>
        <v>580.54243833277167</v>
      </c>
    </row>
    <row r="223" spans="1:12" x14ac:dyDescent="0.25">
      <c r="A223">
        <v>1105091</v>
      </c>
      <c r="B223">
        <v>14.09599972</v>
      </c>
      <c r="C223">
        <v>0.66149997999999999</v>
      </c>
      <c r="D223">
        <v>709.34100341999999</v>
      </c>
      <c r="E223">
        <v>1.0600999600000001</v>
      </c>
      <c r="F223">
        <v>9.9000003020963209E+37</v>
      </c>
      <c r="G223">
        <v>1.50619996</v>
      </c>
      <c r="H223">
        <v>9.9000003020963209E+37</v>
      </c>
      <c r="J223" s="2">
        <f>TREND(Calibration!$A$2:$A$4,Calibration!$B$2:$B$4,C223)</f>
        <v>422.45156241099738</v>
      </c>
      <c r="K223" s="2">
        <f>TREND(Calibration!$A$2:$A$4,Calibration!$C$2:$C$4,E223)</f>
        <v>409.14025896068625</v>
      </c>
      <c r="L223" s="2">
        <f>TREND(Calibration!$A$2:$A$4,Calibration!$D$2:$D$4,G223)</f>
        <v>579.88284775324905</v>
      </c>
    </row>
    <row r="224" spans="1:12" x14ac:dyDescent="0.25">
      <c r="A224">
        <v>1110090</v>
      </c>
      <c r="B224">
        <v>14.105999949999999</v>
      </c>
      <c r="C224">
        <v>0.66700000000000004</v>
      </c>
      <c r="D224">
        <v>480.79199218999997</v>
      </c>
      <c r="E224">
        <v>1.06229997</v>
      </c>
      <c r="F224">
        <v>9.9000003020963209E+37</v>
      </c>
      <c r="G224">
        <v>1.50730002</v>
      </c>
      <c r="H224">
        <v>9.9000003020963209E+37</v>
      </c>
      <c r="J224" s="2">
        <f>TREND(Calibration!$A$2:$A$4,Calibration!$B$2:$B$4,C224)</f>
        <v>425.8251142264607</v>
      </c>
      <c r="K224" s="2">
        <f>TREND(Calibration!$A$2:$A$4,Calibration!$C$2:$C$4,E224)</f>
        <v>410.03035116537751</v>
      </c>
      <c r="L224" s="2">
        <f>TREND(Calibration!$A$2:$A$4,Calibration!$D$2:$D$4,G224)</f>
        <v>580.33633534272269</v>
      </c>
    </row>
    <row r="225" spans="1:12" x14ac:dyDescent="0.25">
      <c r="A225">
        <v>1115090</v>
      </c>
      <c r="B225">
        <v>14.210000040000001</v>
      </c>
      <c r="C225">
        <v>0.66970003</v>
      </c>
      <c r="D225">
        <v>861.47698975000003</v>
      </c>
      <c r="E225">
        <v>1.0600999600000001</v>
      </c>
      <c r="F225">
        <v>9.9000003020963209E+37</v>
      </c>
      <c r="G225">
        <v>1.5099999900000001</v>
      </c>
      <c r="H225">
        <v>9.9000003020963209E+37</v>
      </c>
      <c r="J225" s="2">
        <f>TREND(Calibration!$A$2:$A$4,Calibration!$B$2:$B$4,C225)</f>
        <v>427.48123386026293</v>
      </c>
      <c r="K225" s="2">
        <f>TREND(Calibration!$A$2:$A$4,Calibration!$C$2:$C$4,E225)</f>
        <v>409.14025896068625</v>
      </c>
      <c r="L225" s="2">
        <f>TREND(Calibration!$A$2:$A$4,Calibration!$D$2:$D$4,G225)</f>
        <v>581.4493681654335</v>
      </c>
    </row>
    <row r="226" spans="1:12" x14ac:dyDescent="0.25">
      <c r="A226">
        <v>1120090</v>
      </c>
      <c r="B226">
        <v>14.394000050000001</v>
      </c>
      <c r="C226">
        <v>0.66909998999999998</v>
      </c>
      <c r="D226">
        <v>685.65802001999998</v>
      </c>
      <c r="E226">
        <v>1.0600999600000001</v>
      </c>
      <c r="F226">
        <v>9.9000003020963209E+37</v>
      </c>
      <c r="G226">
        <v>1.5082999500000001</v>
      </c>
      <c r="H226">
        <v>9.9000003020963209E+37</v>
      </c>
      <c r="J226" s="2">
        <f>TREND(Calibration!$A$2:$A$4,Calibration!$B$2:$B$4,C226)</f>
        <v>427.1131868292793</v>
      </c>
      <c r="K226" s="2">
        <f>TREND(Calibration!$A$2:$A$4,Calibration!$C$2:$C$4,E226)</f>
        <v>409.14025896068625</v>
      </c>
      <c r="L226" s="2">
        <f>TREND(Calibration!$A$2:$A$4,Calibration!$D$2:$D$4,G226)</f>
        <v>580.74854544521031</v>
      </c>
    </row>
    <row r="227" spans="1:12" x14ac:dyDescent="0.25">
      <c r="A227">
        <v>1125090</v>
      </c>
      <c r="B227">
        <v>14.5340004</v>
      </c>
      <c r="C227">
        <v>0.66860001999999996</v>
      </c>
      <c r="D227">
        <v>178.16600037000001</v>
      </c>
      <c r="E227">
        <v>1.05900002</v>
      </c>
      <c r="F227">
        <v>9.9000003020963209E+37</v>
      </c>
      <c r="G227">
        <v>1.5055999799999999</v>
      </c>
      <c r="H227">
        <v>9.9000003020963209E+37</v>
      </c>
      <c r="J227" s="2">
        <f>TREND(Calibration!$A$2:$A$4,Calibration!$B$2:$B$4,C227)</f>
        <v>426.8065198169453</v>
      </c>
      <c r="K227" s="2">
        <f>TREND(Calibration!$A$2:$A$4,Calibration!$C$2:$C$4,E227)</f>
        <v>408.69523915639985</v>
      </c>
      <c r="L227" s="2">
        <f>TREND(Calibration!$A$2:$A$4,Calibration!$D$2:$D$4,G227)</f>
        <v>579.6355126224995</v>
      </c>
    </row>
    <row r="228" spans="1:12" x14ac:dyDescent="0.25">
      <c r="A228">
        <v>1130091</v>
      </c>
      <c r="B228">
        <v>14.725000380000001</v>
      </c>
      <c r="C228">
        <v>0.66589999</v>
      </c>
      <c r="D228">
        <v>751.08398437000005</v>
      </c>
      <c r="E228">
        <v>1.06229997</v>
      </c>
      <c r="F228">
        <v>9.9000003020963209E+37</v>
      </c>
      <c r="G228">
        <v>1.5039999500000001</v>
      </c>
      <c r="H228">
        <v>9.9000003020963209E+37</v>
      </c>
      <c r="J228" s="2">
        <f>TREND(Calibration!$A$2:$A$4,Calibration!$B$2:$B$4,C228)</f>
        <v>425.15040018314306</v>
      </c>
      <c r="K228" s="2">
        <f>TREND(Calibration!$A$2:$A$4,Calibration!$C$2:$C$4,E228)</f>
        <v>410.03035116537751</v>
      </c>
      <c r="L228" s="2">
        <f>TREND(Calibration!$A$2:$A$4,Calibration!$D$2:$D$4,G228)</f>
        <v>578.97591792058734</v>
      </c>
    </row>
    <row r="229" spans="1:12" x14ac:dyDescent="0.25">
      <c r="A229">
        <v>1135089</v>
      </c>
      <c r="B229">
        <v>14.83199978</v>
      </c>
      <c r="C229">
        <v>0.65609998000000003</v>
      </c>
      <c r="D229">
        <v>1047.5689697299999</v>
      </c>
      <c r="E229">
        <v>1.0633000100000001</v>
      </c>
      <c r="F229">
        <v>9.9000003020963209E+37</v>
      </c>
      <c r="G229">
        <v>1.5039999500000001</v>
      </c>
      <c r="H229">
        <v>9.9000003020963209E+37</v>
      </c>
      <c r="J229" s="2">
        <f>TREND(Calibration!$A$2:$A$4,Calibration!$B$2:$B$4,C229)</f>
        <v>419.13935994564247</v>
      </c>
      <c r="K229" s="2">
        <f>TREND(Calibration!$A$2:$A$4,Calibration!$C$2:$C$4,E229)</f>
        <v>410.43495287554225</v>
      </c>
      <c r="L229" s="2">
        <f>TREND(Calibration!$A$2:$A$4,Calibration!$D$2:$D$4,G229)</f>
        <v>578.97591792058734</v>
      </c>
    </row>
    <row r="230" spans="1:12" x14ac:dyDescent="0.25">
      <c r="A230">
        <v>1140091</v>
      </c>
      <c r="B230">
        <v>14.93000031</v>
      </c>
      <c r="C230">
        <v>0.66369997999999997</v>
      </c>
      <c r="D230">
        <v>457.61599731000001</v>
      </c>
      <c r="E230">
        <v>1.06229997</v>
      </c>
      <c r="F230">
        <v>9.9000003020963209E+37</v>
      </c>
      <c r="G230">
        <v>1.5028999999999999</v>
      </c>
      <c r="H230">
        <v>1283.2989502</v>
      </c>
      <c r="J230" s="2">
        <f>TREND(Calibration!$A$2:$A$4,Calibration!$B$2:$B$4,C230)</f>
        <v>423.80097823021606</v>
      </c>
      <c r="K230" s="2">
        <f>TREND(Calibration!$A$2:$A$4,Calibration!$C$2:$C$4,E230)</f>
        <v>410.03035116537751</v>
      </c>
      <c r="L230" s="2">
        <f>TREND(Calibration!$A$2:$A$4,Calibration!$D$2:$D$4,G230)</f>
        <v>578.52247567739914</v>
      </c>
    </row>
    <row r="231" spans="1:12" x14ac:dyDescent="0.25">
      <c r="A231">
        <v>1145092</v>
      </c>
      <c r="B231">
        <v>15.00399971</v>
      </c>
      <c r="C231">
        <v>0.66100000999999997</v>
      </c>
      <c r="D231">
        <v>852.57299805000002</v>
      </c>
      <c r="E231">
        <v>1.0633000100000001</v>
      </c>
      <c r="F231">
        <v>994.74401854999996</v>
      </c>
      <c r="G231">
        <v>1.5039999500000001</v>
      </c>
      <c r="H231">
        <v>9.9000003020963209E+37</v>
      </c>
      <c r="J231" s="2">
        <f>TREND(Calibration!$A$2:$A$4,Calibration!$B$2:$B$4,C231)</f>
        <v>422.14489539866344</v>
      </c>
      <c r="K231" s="2">
        <f>TREND(Calibration!$A$2:$A$4,Calibration!$C$2:$C$4,E231)</f>
        <v>410.43495287554225</v>
      </c>
      <c r="L231" s="2">
        <f>TREND(Calibration!$A$2:$A$4,Calibration!$D$2:$D$4,G231)</f>
        <v>578.97591792058734</v>
      </c>
    </row>
    <row r="232" spans="1:12" x14ac:dyDescent="0.25">
      <c r="A232">
        <v>1150091</v>
      </c>
      <c r="B232">
        <v>15.0340004</v>
      </c>
      <c r="C232">
        <v>0.65780002000000004</v>
      </c>
      <c r="D232">
        <v>996.53900146000001</v>
      </c>
      <c r="E232">
        <v>1.0628000500000001</v>
      </c>
      <c r="F232">
        <v>1166.7380371100001</v>
      </c>
      <c r="G232">
        <v>1.50619996</v>
      </c>
      <c r="H232">
        <v>9.9000003020963209E+37</v>
      </c>
      <c r="J232" s="2">
        <f>TREND(Calibration!$A$2:$A$4,Calibration!$B$2:$B$4,C232)</f>
        <v>420.18211488623547</v>
      </c>
      <c r="K232" s="2">
        <f>TREND(Calibration!$A$2:$A$4,Calibration!$C$2:$C$4,E232)</f>
        <v>410.23267629559155</v>
      </c>
      <c r="L232" s="2">
        <f>TREND(Calibration!$A$2:$A$4,Calibration!$D$2:$D$4,G232)</f>
        <v>579.88284775324905</v>
      </c>
    </row>
    <row r="233" spans="1:12" x14ac:dyDescent="0.25">
      <c r="A233">
        <v>1155090</v>
      </c>
      <c r="B233">
        <v>15.086000439999999</v>
      </c>
      <c r="C233">
        <v>0.65450001000000002</v>
      </c>
      <c r="D233">
        <v>830.52697753999996</v>
      </c>
      <c r="E233">
        <v>1.06439996</v>
      </c>
      <c r="F233">
        <v>9.9000003020963209E+37</v>
      </c>
      <c r="G233">
        <v>1.5039999500000001</v>
      </c>
      <c r="H233">
        <v>9.9000003020963209E+37</v>
      </c>
      <c r="J233" s="2">
        <f>TREND(Calibration!$A$2:$A$4,Calibration!$B$2:$B$4,C233)</f>
        <v>418.15798502369915</v>
      </c>
      <c r="K233" s="2">
        <f>TREND(Calibration!$A$2:$A$4,Calibration!$C$2:$C$4,E233)</f>
        <v>410.87997672568395</v>
      </c>
      <c r="L233" s="2">
        <f>TREND(Calibration!$A$2:$A$4,Calibration!$D$2:$D$4,G233)</f>
        <v>578.97591792058734</v>
      </c>
    </row>
    <row r="234" spans="1:12" x14ac:dyDescent="0.25">
      <c r="A234">
        <v>1160090</v>
      </c>
      <c r="B234">
        <v>15.102000240000001</v>
      </c>
      <c r="C234">
        <v>0.65939999000000005</v>
      </c>
      <c r="D234">
        <v>707.47198486000002</v>
      </c>
      <c r="E234">
        <v>1.0633000100000001</v>
      </c>
      <c r="F234">
        <v>9.9000003020963209E+37</v>
      </c>
      <c r="G234">
        <v>1.50189996</v>
      </c>
      <c r="H234">
        <v>9.9000003020963209E+37</v>
      </c>
      <c r="J234" s="2">
        <f>TREND(Calibration!$A$2:$A$4,Calibration!$B$2:$B$4,C234)</f>
        <v>421.16348980817878</v>
      </c>
      <c r="K234" s="2">
        <f>TREND(Calibration!$A$2:$A$4,Calibration!$C$2:$C$4,E234)</f>
        <v>410.43495287554225</v>
      </c>
      <c r="L234" s="2">
        <f>TREND(Calibration!$A$2:$A$4,Calibration!$D$2:$D$4,G234)</f>
        <v>578.11022022862619</v>
      </c>
    </row>
    <row r="235" spans="1:12" x14ac:dyDescent="0.25">
      <c r="A235">
        <v>1165089</v>
      </c>
      <c r="B235">
        <v>15.15400028</v>
      </c>
      <c r="C235">
        <v>0.65609998000000003</v>
      </c>
      <c r="D235">
        <v>923.30700683999999</v>
      </c>
      <c r="E235">
        <v>1.06229997</v>
      </c>
      <c r="F235">
        <v>9.9000003020963209E+37</v>
      </c>
      <c r="G235">
        <v>1.5028999999999999</v>
      </c>
      <c r="H235">
        <v>9.9000003020963209E+37</v>
      </c>
      <c r="J235" s="2">
        <f>TREND(Calibration!$A$2:$A$4,Calibration!$B$2:$B$4,C235)</f>
        <v>419.13935994564247</v>
      </c>
      <c r="K235" s="2">
        <f>TREND(Calibration!$A$2:$A$4,Calibration!$C$2:$C$4,E235)</f>
        <v>410.03035116537751</v>
      </c>
      <c r="L235" s="2">
        <f>TREND(Calibration!$A$2:$A$4,Calibration!$D$2:$D$4,G235)</f>
        <v>578.52247567739914</v>
      </c>
    </row>
    <row r="236" spans="1:12" x14ac:dyDescent="0.25">
      <c r="A236">
        <v>1170091</v>
      </c>
      <c r="B236">
        <v>15.24400043</v>
      </c>
      <c r="C236">
        <v>0.64859997999999996</v>
      </c>
      <c r="D236">
        <v>615.03100586000005</v>
      </c>
      <c r="E236">
        <v>1.0628000500000001</v>
      </c>
      <c r="F236">
        <v>9.9000003020963209E+37</v>
      </c>
      <c r="G236">
        <v>1.4986000100000001</v>
      </c>
      <c r="H236">
        <v>1151.875</v>
      </c>
      <c r="J236" s="2">
        <f>TREND(Calibration!$A$2:$A$4,Calibration!$B$2:$B$4,C236)</f>
        <v>414.53907874376057</v>
      </c>
      <c r="K236" s="2">
        <f>TREND(Calibration!$A$2:$A$4,Calibration!$C$2:$C$4,E236)</f>
        <v>410.23267629559155</v>
      </c>
      <c r="L236" s="2">
        <f>TREND(Calibration!$A$2:$A$4,Calibration!$D$2:$D$4,G236)</f>
        <v>576.74985227516584</v>
      </c>
    </row>
    <row r="237" spans="1:12" x14ac:dyDescent="0.25">
      <c r="A237">
        <v>1175090</v>
      </c>
      <c r="B237">
        <v>15.2670002</v>
      </c>
      <c r="C237">
        <v>0.65609998000000003</v>
      </c>
      <c r="D237">
        <v>944.22399901999995</v>
      </c>
      <c r="E237">
        <v>1.06229997</v>
      </c>
      <c r="F237">
        <v>984.64898682</v>
      </c>
      <c r="G237">
        <v>1.50129998</v>
      </c>
      <c r="H237">
        <v>9.9000003020963209E+37</v>
      </c>
      <c r="J237" s="2">
        <f>TREND(Calibration!$A$2:$A$4,Calibration!$B$2:$B$4,C237)</f>
        <v>419.13935994564247</v>
      </c>
      <c r="K237" s="2">
        <f>TREND(Calibration!$A$2:$A$4,Calibration!$C$2:$C$4,E237)</f>
        <v>410.03035116537751</v>
      </c>
      <c r="L237" s="2">
        <f>TREND(Calibration!$A$2:$A$4,Calibration!$D$2:$D$4,G237)</f>
        <v>577.86288509787653</v>
      </c>
    </row>
    <row r="238" spans="1:12" x14ac:dyDescent="0.25">
      <c r="A238">
        <v>1180089</v>
      </c>
      <c r="B238">
        <v>15.274000170000001</v>
      </c>
      <c r="C238">
        <v>0.65450001000000002</v>
      </c>
      <c r="D238">
        <v>903.66998291000004</v>
      </c>
      <c r="E238">
        <v>1.0628000500000001</v>
      </c>
      <c r="F238">
        <v>1233.14099121</v>
      </c>
      <c r="G238">
        <v>1.50189996</v>
      </c>
      <c r="H238">
        <v>9.9000003020963209E+37</v>
      </c>
      <c r="J238" s="2">
        <f>TREND(Calibration!$A$2:$A$4,Calibration!$B$2:$B$4,C238)</f>
        <v>418.15798502369915</v>
      </c>
      <c r="K238" s="2">
        <f>TREND(Calibration!$A$2:$A$4,Calibration!$C$2:$C$4,E238)</f>
        <v>410.23267629559155</v>
      </c>
      <c r="L238" s="2">
        <f>TREND(Calibration!$A$2:$A$4,Calibration!$D$2:$D$4,G238)</f>
        <v>578.11022022862619</v>
      </c>
    </row>
    <row r="239" spans="1:12" x14ac:dyDescent="0.25">
      <c r="A239">
        <v>1185089</v>
      </c>
      <c r="B239">
        <v>15.24800014</v>
      </c>
      <c r="C239">
        <v>0.65609998000000003</v>
      </c>
      <c r="D239">
        <v>1128.6269531200001</v>
      </c>
      <c r="E239">
        <v>1.1340999599999999</v>
      </c>
      <c r="F239">
        <v>9.9000003020963209E+37</v>
      </c>
      <c r="G239">
        <v>1.49699998</v>
      </c>
      <c r="H239">
        <v>9.9000003020963209E+37</v>
      </c>
      <c r="J239" s="2">
        <f>TREND(Calibration!$A$2:$A$4,Calibration!$B$2:$B$4,C239)</f>
        <v>419.13935994564247</v>
      </c>
      <c r="K239" s="2">
        <f>TREND(Calibration!$A$2:$A$4,Calibration!$C$2:$C$4,E239)</f>
        <v>439.07958793971602</v>
      </c>
      <c r="L239" s="2">
        <f>TREND(Calibration!$A$2:$A$4,Calibration!$D$2:$D$4,G239)</f>
        <v>576.09025757325355</v>
      </c>
    </row>
    <row r="240" spans="1:12" x14ac:dyDescent="0.25">
      <c r="A240">
        <v>1190089</v>
      </c>
      <c r="B240">
        <v>15.17300034</v>
      </c>
      <c r="C240">
        <v>0.65240001999999997</v>
      </c>
      <c r="D240">
        <v>839.37701416000004</v>
      </c>
      <c r="E240">
        <v>1.0893000399999999</v>
      </c>
      <c r="F240">
        <v>9.9000003020963209E+37</v>
      </c>
      <c r="G240">
        <v>1.4991999899999999</v>
      </c>
      <c r="H240">
        <v>9.9000003020963209E+37</v>
      </c>
      <c r="J240" s="2">
        <f>TREND(Calibration!$A$2:$A$4,Calibration!$B$2:$B$4,C240)</f>
        <v>416.86991242088044</v>
      </c>
      <c r="K240" s="2">
        <f>TREND(Calibration!$A$2:$A$4,Calibration!$C$2:$C$4,E240)</f>
        <v>420.95418870844281</v>
      </c>
      <c r="L240" s="2">
        <f>TREND(Calibration!$A$2:$A$4,Calibration!$D$2:$D$4,G240)</f>
        <v>576.99718740591527</v>
      </c>
    </row>
    <row r="241" spans="1:12" x14ac:dyDescent="0.25">
      <c r="A241">
        <v>1195089</v>
      </c>
      <c r="B241">
        <v>15.09200001</v>
      </c>
      <c r="C241">
        <v>0.65289998000000005</v>
      </c>
      <c r="D241">
        <v>723.57000731999995</v>
      </c>
      <c r="E241">
        <v>1.3057999600000001</v>
      </c>
      <c r="F241">
        <v>9.9000003020963209E+37</v>
      </c>
      <c r="G241">
        <v>1.49650002</v>
      </c>
      <c r="H241">
        <v>9.9000003020963209E+37</v>
      </c>
      <c r="J241" s="2">
        <f>TREND(Calibration!$A$2:$A$4,Calibration!$B$2:$B$4,C241)</f>
        <v>417.17657329950623</v>
      </c>
      <c r="K241" s="2">
        <f>TREND(Calibration!$A$2:$A$4,Calibration!$C$2:$C$4,E241)</f>
        <v>508.54692288160004</v>
      </c>
      <c r="L241" s="2">
        <f>TREND(Calibration!$A$2:$A$4,Calibration!$D$2:$D$4,G241)</f>
        <v>575.88415458320458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3" sqref="R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AVERAGE('8F'!$J2:$J32) + Calibration!$C$11</f>
        <v>393.74625932880332</v>
      </c>
      <c r="C3" s="2">
        <f>'8F'!K32</f>
        <v>529.94952961318108</v>
      </c>
      <c r="D3" s="2">
        <f>'8F'!L32</f>
        <v>579.42940551006097</v>
      </c>
      <c r="E3" s="3">
        <f>(C3-B3)/(7*35314.6667/1400)</f>
        <v>0.77136942246365725</v>
      </c>
      <c r="G3" s="3">
        <f>AVERAGE('7F'!$J2:$J32) + Calibration!$C$11</f>
        <v>398.22386972894816</v>
      </c>
      <c r="H3" s="3">
        <f>'7F'!K32</f>
        <v>572.35008472420452</v>
      </c>
      <c r="I3" s="3">
        <f>'7F'!L32</f>
        <v>575.63681533006536</v>
      </c>
      <c r="J3" s="3">
        <f>(H3-G3)/(7*35314.6667/1400)</f>
        <v>0.98614106413331293</v>
      </c>
      <c r="L3" s="3">
        <f>AVERAGE('6F'!$J2:$J32) + Calibration!$C$11</f>
        <v>391.22154981781881</v>
      </c>
      <c r="M3" s="3">
        <f>'6F'!K32</f>
        <v>594.44045448440772</v>
      </c>
      <c r="N3" s="3">
        <f>'6F'!L32</f>
        <v>570.97848211182315</v>
      </c>
      <c r="O3" s="3">
        <f>(M3-L3)/(7*35314.6667/1400)</f>
        <v>1.1509037103079265</v>
      </c>
      <c r="Q3" s="3">
        <f>AVERAGE('5F'!$J146:$J176) + Calibration!$C$11</f>
        <v>404.87794973812589</v>
      </c>
      <c r="R3" s="3">
        <f>'5F'!K176</f>
        <v>742.1141757916937</v>
      </c>
      <c r="S3" s="3">
        <f>'5F'!L176</f>
        <v>562.28026892912123</v>
      </c>
      <c r="T3" s="3">
        <f>(R3-Q3)/(7*35314.6667/1400)</f>
        <v>1.9098932968469318</v>
      </c>
    </row>
    <row r="4" spans="1:20" x14ac:dyDescent="0.25">
      <c r="A4" s="3">
        <f t="shared" ref="A4:A35" si="0">1/12+A3</f>
        <v>2.5833333333333335</v>
      </c>
      <c r="B4" s="3">
        <f>AVERAGE('8F'!$J3:$J33) + Calibration!$C$11</f>
        <v>393.14871861362064</v>
      </c>
      <c r="C4" s="2">
        <f>'8F'!K33</f>
        <v>549.20776427348119</v>
      </c>
      <c r="D4" s="2">
        <f>'8F'!L33</f>
        <v>579.88284775324905</v>
      </c>
      <c r="E4" s="3">
        <f t="shared" ref="E4:E67" si="1">(C4-B4)/(7*35314.6667/1400)</f>
        <v>0.8838200115866337</v>
      </c>
      <c r="G4" s="3">
        <f>AVERAGE('7F'!$J3:$J33) + Calibration!$C$11</f>
        <v>398.49098223740833</v>
      </c>
      <c r="H4" s="3">
        <f>'7F'!K33</f>
        <v>587.64340145169331</v>
      </c>
      <c r="I4" s="3">
        <f>'7F'!L33</f>
        <v>575.63681533006536</v>
      </c>
      <c r="J4" s="3">
        <f t="shared" ref="J4:J67" si="2">(H4-G4)/(7*35314.6667/1400)</f>
        <v>1.0712400081311539</v>
      </c>
      <c r="L4" s="3">
        <f>AVERAGE('6F'!$J3:$J33) + Calibration!$C$11</f>
        <v>391.007859336183</v>
      </c>
      <c r="M4" s="3">
        <f>'6F'!K33</f>
        <v>631.58139774776384</v>
      </c>
      <c r="N4" s="3">
        <f>'6F'!L33</f>
        <v>570.07155227916144</v>
      </c>
      <c r="O4" s="3">
        <f t="shared" ref="O4:O67" si="3">(M4-L4)/(7*35314.6667/1400)</f>
        <v>1.3624567970881107</v>
      </c>
      <c r="Q4" s="3">
        <f>AVERAGE('5F'!$J147:$J177) + Calibration!$C$11</f>
        <v>404.73944724176141</v>
      </c>
      <c r="R4" s="3">
        <f>'5F'!K177</f>
        <v>741.46683085719326</v>
      </c>
      <c r="S4" s="3">
        <f>'5F'!L177</f>
        <v>563.39330175183204</v>
      </c>
      <c r="T4" s="3">
        <f t="shared" ref="T4:T67" si="4">(R4-Q4)/(7*35314.6667/1400)</f>
        <v>1.9070115341931391</v>
      </c>
    </row>
    <row r="5" spans="1:20" x14ac:dyDescent="0.25">
      <c r="A5" s="3">
        <f t="shared" si="0"/>
        <v>2.666666666666667</v>
      </c>
      <c r="B5" s="3">
        <f>AVERAGE('8F'!$J4:$J34) + Calibration!$C$11</f>
        <v>392.54919888714414</v>
      </c>
      <c r="C5" s="2">
        <f>'8F'!K34</f>
        <v>533.46942774170611</v>
      </c>
      <c r="D5" s="2">
        <f>'8F'!L34</f>
        <v>579.42940551006097</v>
      </c>
      <c r="E5" s="3">
        <f t="shared" si="1"/>
        <v>0.79808330092245761</v>
      </c>
      <c r="G5" s="3">
        <f>AVERAGE('7F'!$J4:$J34) + Calibration!$C$11</f>
        <v>398.71654401674522</v>
      </c>
      <c r="H5" s="3">
        <f>'7F'!K34</f>
        <v>580.64406779317301</v>
      </c>
      <c r="I5" s="3">
        <f>'7F'!L34</f>
        <v>574.31763004863058</v>
      </c>
      <c r="J5" s="3">
        <f t="shared" si="2"/>
        <v>1.0303227569548477</v>
      </c>
      <c r="L5" s="3">
        <f>AVERAGE('6F'!$J4:$J34) + Calibration!$C$11</f>
        <v>390.74074682772283</v>
      </c>
      <c r="M5" s="3">
        <f>'6F'!K34</f>
        <v>653.83358148938794</v>
      </c>
      <c r="N5" s="3">
        <f>'6F'!L34</f>
        <v>571.18463457054713</v>
      </c>
      <c r="O5" s="3">
        <f t="shared" si="3"/>
        <v>1.489991888620402</v>
      </c>
      <c r="Q5" s="3">
        <f>AVERAGE('5F'!$J148:$J178) + Calibration!$C$11</f>
        <v>404.39714655016843</v>
      </c>
      <c r="R5" s="3">
        <f>'5F'!K178</f>
        <v>718.32455491087785</v>
      </c>
      <c r="S5" s="3">
        <f>'5F'!L178</f>
        <v>562.28026892912123</v>
      </c>
      <c r="T5" s="3">
        <f t="shared" si="4"/>
        <v>1.7778868537966941</v>
      </c>
    </row>
    <row r="6" spans="1:20" x14ac:dyDescent="0.25">
      <c r="A6" s="3">
        <f t="shared" si="0"/>
        <v>2.7500000000000004</v>
      </c>
      <c r="B6" s="3">
        <f>AVERAGE('8F'!$J5:$J35) + Calibration!$C$11</f>
        <v>391.99320890108464</v>
      </c>
      <c r="C6" s="2">
        <f>'8F'!K35</f>
        <v>553.3345447379769</v>
      </c>
      <c r="D6" s="2">
        <f>'8F'!L35</f>
        <v>580.08900021197314</v>
      </c>
      <c r="E6" s="3">
        <f t="shared" si="1"/>
        <v>0.91373557172432407</v>
      </c>
      <c r="G6" s="3">
        <f>AVERAGE('7F'!$J5:$J35) + Calibration!$C$11</f>
        <v>398.9519994675203</v>
      </c>
      <c r="H6" s="3">
        <f>'7F'!K35</f>
        <v>553.3345447379769</v>
      </c>
      <c r="I6" s="3">
        <f>'7F'!L35</f>
        <v>575.88415458320458</v>
      </c>
      <c r="J6" s="3">
        <f t="shared" si="2"/>
        <v>0.87432537071322036</v>
      </c>
      <c r="L6" s="3">
        <f>AVERAGE('6F'!$J5:$J35) + Calibration!$C$11</f>
        <v>390.59037184648793</v>
      </c>
      <c r="M6" s="3">
        <f>'6F'!K35</f>
        <v>627.61647576909718</v>
      </c>
      <c r="N6" s="3">
        <f>'6F'!L35</f>
        <v>570.3189368785861</v>
      </c>
      <c r="O6" s="3">
        <f t="shared" si="3"/>
        <v>1.3423663654320104</v>
      </c>
      <c r="Q6" s="3">
        <f>AVERAGE('5F'!$J149:$J179) + Calibration!$C$11</f>
        <v>404.16169109939335</v>
      </c>
      <c r="R6" s="3">
        <f>'5F'!K179</f>
        <v>692.75474962067949</v>
      </c>
      <c r="S6" s="3">
        <f>'5F'!L179</f>
        <v>564.05289645374432</v>
      </c>
      <c r="T6" s="3">
        <f t="shared" si="4"/>
        <v>1.6344090741271875</v>
      </c>
    </row>
    <row r="7" spans="1:20" x14ac:dyDescent="0.25">
      <c r="A7" s="3">
        <f t="shared" si="0"/>
        <v>2.8333333333333339</v>
      </c>
      <c r="B7" s="3">
        <f>AVERAGE('8F'!$J6:$J36) + Calibration!$C$11</f>
        <v>391.67267416793874</v>
      </c>
      <c r="C7" s="2">
        <f>'8F'!K36</f>
        <v>543.74586775415253</v>
      </c>
      <c r="D7" s="2">
        <f>'8F'!L36</f>
        <v>579.223302520012</v>
      </c>
      <c r="E7" s="3">
        <f t="shared" si="1"/>
        <v>0.86124665923132593</v>
      </c>
      <c r="G7" s="3">
        <f>AVERAGE('7F'!$J6:$J36) + Calibration!$C$11</f>
        <v>399.09050315105407</v>
      </c>
      <c r="H7" s="3">
        <f>'7F'!K36</f>
        <v>555.07426250297465</v>
      </c>
      <c r="I7" s="3">
        <f>'7F'!L36</f>
        <v>574.52373303867955</v>
      </c>
      <c r="J7" s="3">
        <f t="shared" si="2"/>
        <v>0.88339363741989141</v>
      </c>
      <c r="L7" s="3">
        <f>AVERAGE('6F'!$J6:$J36) + Calibration!$C$11</f>
        <v>390.44989053669121</v>
      </c>
      <c r="M7" s="3">
        <f>'6F'!K36</f>
        <v>623.93471510888787</v>
      </c>
      <c r="N7" s="3">
        <f>'6F'!L36</f>
        <v>570.07155227916144</v>
      </c>
      <c r="O7" s="3">
        <f t="shared" si="3"/>
        <v>1.3223107925987965</v>
      </c>
      <c r="Q7" s="3">
        <f>AVERAGE('5F'!$J150:$J180) + Calibration!$C$11</f>
        <v>403.76596838097612</v>
      </c>
      <c r="R7" s="3">
        <f>'5F'!K180</f>
        <v>750.85322721521175</v>
      </c>
      <c r="S7" s="3">
        <f>'5F'!L180</f>
        <v>564.05289645374432</v>
      </c>
      <c r="T7" s="3">
        <f t="shared" si="4"/>
        <v>1.9656833336854662</v>
      </c>
    </row>
    <row r="8" spans="1:20" x14ac:dyDescent="0.25">
      <c r="A8" s="3">
        <f t="shared" si="0"/>
        <v>2.9166666666666674</v>
      </c>
      <c r="B8" s="3">
        <f>AVERAGE('8F'!$J7:$J37) + Calibration!$C$11</f>
        <v>391.10679070830264</v>
      </c>
      <c r="C8" s="2">
        <f>'8F'!K37</f>
        <v>550.7047388141433</v>
      </c>
      <c r="D8" s="2">
        <f>'8F'!L37</f>
        <v>579.223302520012</v>
      </c>
      <c r="E8" s="3">
        <f t="shared" si="1"/>
        <v>0.9038621231322036</v>
      </c>
      <c r="G8" s="3">
        <f>AVERAGE('7F'!$J7:$J37) + Calibration!$C$11</f>
        <v>399.29430015911328</v>
      </c>
      <c r="H8" s="3">
        <f>'7F'!K37</f>
        <v>567.98056103537317</v>
      </c>
      <c r="I8" s="3">
        <f>'7F'!L37</f>
        <v>574.97722475054275</v>
      </c>
      <c r="J8" s="3">
        <f t="shared" si="2"/>
        <v>0.95533259486353794</v>
      </c>
      <c r="L8" s="3">
        <f>AVERAGE('6F'!$J7:$J37) + Calibration!$C$11</f>
        <v>390.21443508591614</v>
      </c>
      <c r="M8" s="3">
        <f>'6F'!K37</f>
        <v>654.27864984393773</v>
      </c>
      <c r="N8" s="3">
        <f>'6F'!L37</f>
        <v>570.52503986863508</v>
      </c>
      <c r="O8" s="3">
        <f t="shared" si="3"/>
        <v>1.495493172857959</v>
      </c>
      <c r="Q8" s="3">
        <f>AVERAGE('5F'!$J151:$J181) + Calibration!$C$11</f>
        <v>403.26339903671004</v>
      </c>
      <c r="R8" s="3">
        <f>'5F'!K181</f>
        <v>730.98806166867757</v>
      </c>
      <c r="S8" s="3">
        <f>'5F'!L181</f>
        <v>563.39330175183204</v>
      </c>
      <c r="T8" s="3">
        <f t="shared" si="4"/>
        <v>1.8560258003622472</v>
      </c>
    </row>
    <row r="9" spans="1:20" x14ac:dyDescent="0.25">
      <c r="A9" s="3">
        <f t="shared" si="0"/>
        <v>3.0000000000000009</v>
      </c>
      <c r="B9" s="3">
        <f>AVERAGE('8F'!$J8:$J38) + Calibration!$C$11</f>
        <v>390.76449120387906</v>
      </c>
      <c r="C9" s="2">
        <f>'8F'!K38</f>
        <v>552.24217595333482</v>
      </c>
      <c r="D9" s="2">
        <f>'8F'!L38</f>
        <v>580.33633534272269</v>
      </c>
      <c r="E9" s="3">
        <f t="shared" si="1"/>
        <v>0.91450776597280325</v>
      </c>
      <c r="G9" s="3">
        <f>AVERAGE('7F'!$J8:$J38) + Calibration!$C$11</f>
        <v>399.48820488076518</v>
      </c>
      <c r="H9" s="3">
        <f>'7F'!K38</f>
        <v>564.5011255053779</v>
      </c>
      <c r="I9" s="3">
        <f>'7F'!L38</f>
        <v>575.88415458320458</v>
      </c>
      <c r="J9" s="3">
        <f t="shared" si="2"/>
        <v>0.93452911237365688</v>
      </c>
      <c r="L9" s="3">
        <f>AVERAGE('6F'!$J8:$J38) + Calibration!$C$11</f>
        <v>390.12737699011308</v>
      </c>
      <c r="M9" s="3">
        <f>'6F'!K38</f>
        <v>638.98533311644894</v>
      </c>
      <c r="N9" s="3">
        <f>'6F'!L38</f>
        <v>569.86544928911235</v>
      </c>
      <c r="O9" s="3">
        <f t="shared" si="3"/>
        <v>1.4093745142232128</v>
      </c>
      <c r="Q9" s="3">
        <f>AVERAGE('5F'!$J152:$J182) + Calibration!$C$11</f>
        <v>402.67575041007319</v>
      </c>
      <c r="R9" s="3">
        <f>'5F'!K182</f>
        <v>720.50929248016189</v>
      </c>
      <c r="S9" s="3">
        <f>'5F'!L182</f>
        <v>564.05289645374432</v>
      </c>
      <c r="T9" s="3">
        <f t="shared" si="4"/>
        <v>1.8000087316134215</v>
      </c>
    </row>
    <row r="10" spans="1:20" x14ac:dyDescent="0.25">
      <c r="A10" s="3">
        <f t="shared" si="0"/>
        <v>3.0833333333333344</v>
      </c>
      <c r="B10" s="3">
        <f>AVERAGE('8F'!$J9:$J39) + Calibration!$C$11</f>
        <v>390.55080052438166</v>
      </c>
      <c r="C10" s="2">
        <f>'8F'!K39</f>
        <v>553.3345447379769</v>
      </c>
      <c r="D10" s="2">
        <f>'8F'!L39</f>
        <v>579.223302520012</v>
      </c>
      <c r="E10" s="3">
        <f t="shared" si="1"/>
        <v>0.92190446307451757</v>
      </c>
      <c r="G10" s="3">
        <f>AVERAGE('7F'!$J9:$J39) + Calibration!$C$11</f>
        <v>399.80874060321884</v>
      </c>
      <c r="H10" s="3">
        <f>'7F'!K39</f>
        <v>554.42691352261897</v>
      </c>
      <c r="I10" s="3">
        <f>'7F'!L39</f>
        <v>576.09025757325355</v>
      </c>
      <c r="J10" s="3">
        <f t="shared" si="2"/>
        <v>0.87565981711162588</v>
      </c>
      <c r="L10" s="3">
        <f>AVERAGE('6F'!$J9:$J39) + Calibration!$C$11</f>
        <v>390.08384724969608</v>
      </c>
      <c r="M10" s="3">
        <f>'6F'!K39</f>
        <v>666.94215660173745</v>
      </c>
      <c r="N10" s="3">
        <f>'6F'!L39</f>
        <v>571.18463457054713</v>
      </c>
      <c r="O10" s="3">
        <f t="shared" si="3"/>
        <v>1.5679508556825277</v>
      </c>
      <c r="Q10" s="3">
        <f>AVERAGE('5F'!$J153:$J183) + Calibration!$C$11</f>
        <v>402.10986695043709</v>
      </c>
      <c r="R10" s="3">
        <f>'5F'!K183</f>
        <v>720.711573105968</v>
      </c>
      <c r="S10" s="3">
        <f>'5F'!L183</f>
        <v>563.6406368825817</v>
      </c>
      <c r="T10" s="3">
        <f t="shared" si="4"/>
        <v>1.8043591285290588</v>
      </c>
    </row>
    <row r="11" spans="1:20" x14ac:dyDescent="0.25">
      <c r="A11" s="3">
        <f t="shared" si="0"/>
        <v>3.1666666666666679</v>
      </c>
      <c r="B11" s="3">
        <f>AVERAGE('8F'!$J10:$J40) + Calibration!$C$11</f>
        <v>390.31534645863752</v>
      </c>
      <c r="C11" s="2">
        <f>'8F'!K40</f>
        <v>543.05810472553037</v>
      </c>
      <c r="D11" s="2">
        <f>'8F'!L40</f>
        <v>580.74854544521031</v>
      </c>
      <c r="E11" s="3">
        <f t="shared" si="1"/>
        <v>0.86503865130287538</v>
      </c>
      <c r="G11" s="3">
        <f>AVERAGE('7F'!$J10:$J40) + Calibration!$C$11</f>
        <v>399.96900787086099</v>
      </c>
      <c r="H11" s="3">
        <f>'7F'!K40</f>
        <v>529.09990405287465</v>
      </c>
      <c r="I11" s="3">
        <f>'7F'!L40</f>
        <v>576.09025757325355</v>
      </c>
      <c r="J11" s="3">
        <f t="shared" si="2"/>
        <v>0.73131595593970955</v>
      </c>
      <c r="L11" s="3">
        <f>AVERAGE('6F'!$J10:$J40) + Calibration!$C$11</f>
        <v>389.96710833743992</v>
      </c>
      <c r="M11" s="3">
        <f>'6F'!K40</f>
        <v>672.84912147561568</v>
      </c>
      <c r="N11" s="3">
        <f>'6F'!L40</f>
        <v>571.18463457054713</v>
      </c>
      <c r="O11" s="3">
        <f t="shared" si="3"/>
        <v>1.6020653149088093</v>
      </c>
      <c r="Q11" s="3">
        <f>AVERAGE('5F'!$J154:$J184) + Calibration!$C$11</f>
        <v>401.57564054848592</v>
      </c>
      <c r="R11" s="3">
        <f>'5F'!K184</f>
        <v>722.69407859970931</v>
      </c>
      <c r="S11" s="3">
        <f>'5F'!L184</f>
        <v>563.6406368825817</v>
      </c>
      <c r="T11" s="3">
        <f t="shared" si="4"/>
        <v>1.8186123107384353</v>
      </c>
    </row>
    <row r="12" spans="1:20" x14ac:dyDescent="0.25">
      <c r="A12" s="3">
        <f t="shared" si="0"/>
        <v>3.2500000000000013</v>
      </c>
      <c r="B12" s="3">
        <f>AVERAGE('8F'!$J11:$J41) + Calibration!$C$11</f>
        <v>390.16497147740262</v>
      </c>
      <c r="C12" s="2">
        <f>'8F'!K41</f>
        <v>545.24284229481452</v>
      </c>
      <c r="D12" s="2">
        <f>'8F'!L41</f>
        <v>580.99593004463497</v>
      </c>
      <c r="E12" s="3">
        <f t="shared" si="1"/>
        <v>0.87826325608454281</v>
      </c>
      <c r="G12" s="3">
        <f>AVERAGE('7F'!$J11:$J41) + Calibration!$C$11</f>
        <v>400.41815380327188</v>
      </c>
      <c r="H12" s="3">
        <f>'7F'!K41</f>
        <v>539.5786691955351</v>
      </c>
      <c r="I12" s="3">
        <f>'7F'!L41</f>
        <v>576.29636056330253</v>
      </c>
      <c r="J12" s="3">
        <f t="shared" si="2"/>
        <v>0.78811739368483524</v>
      </c>
      <c r="L12" s="3">
        <f>AVERAGE('6F'!$J11:$J41) + Calibration!$C$11</f>
        <v>389.86026309662208</v>
      </c>
      <c r="M12" s="3">
        <f>'6F'!K41</f>
        <v>663.90778942629174</v>
      </c>
      <c r="N12" s="3">
        <f>'6F'!L41</f>
        <v>572.5450025240076</v>
      </c>
      <c r="O12" s="3">
        <f t="shared" si="3"/>
        <v>1.5520323533432621</v>
      </c>
      <c r="Q12" s="3">
        <f>AVERAGE('5F'!$J155:$J185) + Calibration!$C$11</f>
        <v>401.05130762011157</v>
      </c>
      <c r="R12" s="3">
        <f>'5F'!K185</f>
        <v>711.32522125235744</v>
      </c>
      <c r="S12" s="3">
        <f>'5F'!L185</f>
        <v>563.18719876178318</v>
      </c>
      <c r="T12" s="3">
        <f t="shared" si="4"/>
        <v>1.757195763833987</v>
      </c>
    </row>
    <row r="13" spans="1:20" x14ac:dyDescent="0.25">
      <c r="A13" s="3">
        <f t="shared" si="0"/>
        <v>3.3333333333333348</v>
      </c>
      <c r="B13" s="3">
        <f>AVERAGE('8F'!$J12:$J42) + Calibration!$C$11</f>
        <v>390.03636146530704</v>
      </c>
      <c r="C13" s="2">
        <f>'8F'!K42</f>
        <v>524.08303138368763</v>
      </c>
      <c r="D13" s="2">
        <f>'8F'!L42</f>
        <v>580.54243833277167</v>
      </c>
      <c r="E13" s="3">
        <f t="shared" si="1"/>
        <v>0.75915579811138678</v>
      </c>
      <c r="G13" s="3">
        <f>AVERAGE('7F'!$J12:$J42) + Calibration!$C$11</f>
        <v>400.86532072438888</v>
      </c>
      <c r="H13" s="3">
        <f>'7F'!K42</f>
        <v>544.8382365387946</v>
      </c>
      <c r="I13" s="3">
        <f>'7F'!L42</f>
        <v>576.09025757325355</v>
      </c>
      <c r="J13" s="3">
        <f t="shared" si="2"/>
        <v>0.81537179460003628</v>
      </c>
      <c r="L13" s="3">
        <f>AVERAGE('6F'!$J12:$J42) + Calibration!$C$11</f>
        <v>389.76331132938077</v>
      </c>
      <c r="M13" s="3">
        <f>'6F'!K42</f>
        <v>667.38722495628701</v>
      </c>
      <c r="N13" s="3">
        <f>'6F'!L42</f>
        <v>572.29766739325794</v>
      </c>
      <c r="O13" s="3">
        <f t="shared" si="3"/>
        <v>1.5722867554454718</v>
      </c>
      <c r="Q13" s="3">
        <f>AVERAGE('5F'!$J156:$J186) + Calibration!$C$11</f>
        <v>400.46365899347461</v>
      </c>
      <c r="R13" s="3">
        <f>'5F'!K186</f>
        <v>712.41759003699951</v>
      </c>
      <c r="S13" s="3">
        <f>'5F'!L186</f>
        <v>564.30023158449387</v>
      </c>
      <c r="T13" s="3">
        <f t="shared" si="4"/>
        <v>1.766710322901192</v>
      </c>
    </row>
    <row r="14" spans="1:20" x14ac:dyDescent="0.25">
      <c r="A14" s="3">
        <f t="shared" si="0"/>
        <v>3.4166666666666683</v>
      </c>
      <c r="B14" s="3">
        <f>AVERAGE('8F'!$J13:$J43) + Calibration!$C$11</f>
        <v>389.87609301049554</v>
      </c>
      <c r="C14" s="2">
        <f>'8F'!K43</f>
        <v>490.21919447425762</v>
      </c>
      <c r="D14" s="2">
        <f>'8F'!L43</f>
        <v>580.74854544521031</v>
      </c>
      <c r="E14" s="3">
        <f t="shared" si="1"/>
        <v>0.56828004248876052</v>
      </c>
      <c r="G14" s="3">
        <f>AVERAGE('7F'!$J13:$J43) + Calibration!$C$11</f>
        <v>401.26104364066771</v>
      </c>
      <c r="H14" s="3">
        <f>'7F'!K43</f>
        <v>555.51933085752421</v>
      </c>
      <c r="I14" s="3">
        <f>'7F'!L43</f>
        <v>576.09025757325355</v>
      </c>
      <c r="J14" s="3">
        <f t="shared" si="2"/>
        <v>0.87362165146446924</v>
      </c>
      <c r="L14" s="3">
        <f>AVERAGE('6F'!$J13:$J43) + Calibration!$C$11</f>
        <v>389.67823105770219</v>
      </c>
      <c r="M14" s="3">
        <f>'6F'!K43</f>
        <v>676.3690196041407</v>
      </c>
      <c r="N14" s="3">
        <f>'6F'!L43</f>
        <v>571.18463457054713</v>
      </c>
      <c r="O14" s="3">
        <f t="shared" si="3"/>
        <v>1.6236358167097666</v>
      </c>
      <c r="Q14" s="3">
        <f>AVERAGE('5F'!$J157:$J187) + Calibration!$C$11</f>
        <v>399.84435212198338</v>
      </c>
      <c r="R14" s="3">
        <f>'5F'!K187</f>
        <v>726.37579475551058</v>
      </c>
      <c r="S14" s="3">
        <f>'5F'!L187</f>
        <v>563.84679346369524</v>
      </c>
      <c r="T14" s="3">
        <f t="shared" si="4"/>
        <v>1.849268154828867</v>
      </c>
    </row>
    <row r="15" spans="1:20" x14ac:dyDescent="0.25">
      <c r="A15" s="3">
        <f t="shared" si="0"/>
        <v>3.5000000000000018</v>
      </c>
      <c r="B15" s="3">
        <f>AVERAGE('8F'!$J14:$J44) + Calibration!$C$11</f>
        <v>389.82267098367129</v>
      </c>
      <c r="C15" s="2">
        <f>'8F'!K44</f>
        <v>494.79104733915824</v>
      </c>
      <c r="D15" s="2">
        <f>'8F'!L44</f>
        <v>581.20203303468395</v>
      </c>
      <c r="E15" s="3">
        <f t="shared" si="1"/>
        <v>0.59447468241566015</v>
      </c>
      <c r="G15" s="3">
        <f>AVERAGE('7F'!$J14:$J44) + Calibration!$C$11</f>
        <v>401.59147184739021</v>
      </c>
      <c r="H15" s="3">
        <f>'7F'!K44</f>
        <v>559.443786191806</v>
      </c>
      <c r="I15" s="3">
        <f>'7F'!L44</f>
        <v>574.77111763810422</v>
      </c>
      <c r="J15" s="3">
        <f t="shared" si="2"/>
        <v>0.8939759544405711</v>
      </c>
      <c r="L15" s="3">
        <f>AVERAGE('6F'!$J14:$J44) + Calibration!$C$11</f>
        <v>389.76331152724248</v>
      </c>
      <c r="M15" s="3">
        <f>'6F'!K44</f>
        <v>669.12694272128465</v>
      </c>
      <c r="N15" s="3">
        <f>'6F'!L44</f>
        <v>571.84422927245942</v>
      </c>
      <c r="O15" s="3">
        <f t="shared" si="3"/>
        <v>1.582139418543866</v>
      </c>
      <c r="Q15" s="3">
        <f>AVERAGE('5F'!$J158:$J188) + Calibration!$C$11</f>
        <v>399.05290549797945</v>
      </c>
      <c r="R15" s="3">
        <f>'5F'!K188</f>
        <v>725.08109679479935</v>
      </c>
      <c r="S15" s="3">
        <f>'5F'!L188</f>
        <v>563.18719876178318</v>
      </c>
      <c r="T15" s="3">
        <f t="shared" si="4"/>
        <v>1.8464180566473809</v>
      </c>
    </row>
    <row r="16" spans="1:20" x14ac:dyDescent="0.25">
      <c r="A16" s="3">
        <f t="shared" si="0"/>
        <v>3.5833333333333353</v>
      </c>
      <c r="B16" s="3">
        <f>AVERAGE('8F'!$J15:$J45) + Calibration!$C$11</f>
        <v>389.82267098367129</v>
      </c>
      <c r="C16" s="2">
        <f>'8F'!K45</f>
        <v>550.7047388141433</v>
      </c>
      <c r="D16" s="2">
        <f>'8F'!L45</f>
        <v>580.99593004463497</v>
      </c>
      <c r="E16" s="3">
        <f t="shared" si="1"/>
        <v>0.9111345673862582</v>
      </c>
      <c r="G16" s="3">
        <f>AVERAGE('7F'!$J15:$J45) + Calibration!$C$11</f>
        <v>401.75173931289396</v>
      </c>
      <c r="H16" s="3">
        <f>'7F'!K45</f>
        <v>556.61170368802152</v>
      </c>
      <c r="I16" s="3">
        <f>'7F'!L45</f>
        <v>575.43066287134127</v>
      </c>
      <c r="J16" s="3">
        <f t="shared" si="2"/>
        <v>0.87702917142427705</v>
      </c>
      <c r="L16" s="3">
        <f>AVERAGE('6F'!$J15:$J45) + Calibration!$C$11</f>
        <v>390.01063827571869</v>
      </c>
      <c r="M16" s="3">
        <f>'6F'!K45</f>
        <v>646.63196720506164</v>
      </c>
      <c r="N16" s="3">
        <f>'6F'!L45</f>
        <v>571.18463457054713</v>
      </c>
      <c r="O16" s="3">
        <f t="shared" si="3"/>
        <v>1.4533413615898174</v>
      </c>
      <c r="Q16" s="3">
        <f>AVERAGE('5F'!$J159:$J189) + Calibration!$C$11</f>
        <v>398.48702203834335</v>
      </c>
      <c r="R16" s="3">
        <f>'5F'!K189</f>
        <v>724.43379636470695</v>
      </c>
      <c r="S16" s="3">
        <f>'5F'!L189</f>
        <v>564.5063386969324</v>
      </c>
      <c r="T16" s="3">
        <f t="shared" si="4"/>
        <v>1.845956962274621</v>
      </c>
    </row>
    <row r="17" spans="1:20" x14ac:dyDescent="0.25">
      <c r="A17" s="3">
        <f t="shared" si="0"/>
        <v>3.6666666666666687</v>
      </c>
      <c r="B17" s="3">
        <f>AVERAGE('8F'!$J16:$J46) + Calibration!$C$11</f>
        <v>389.89588015551033</v>
      </c>
      <c r="C17" s="2">
        <f>'8F'!K46</f>
        <v>565.79577491582597</v>
      </c>
      <c r="D17" s="2">
        <f>'8F'!L46</f>
        <v>579.6355126224995</v>
      </c>
      <c r="E17" s="3">
        <f t="shared" si="1"/>
        <v>0.99618606770152884</v>
      </c>
      <c r="G17" s="3">
        <f>AVERAGE('7F'!$J16:$J46) + Calibration!$C$11</f>
        <v>402.01885182135402</v>
      </c>
      <c r="H17" s="3">
        <f>'7F'!K46</f>
        <v>564.90568271113466</v>
      </c>
      <c r="I17" s="3">
        <f>'7F'!L46</f>
        <v>574.97722475054275</v>
      </c>
      <c r="J17" s="3">
        <f t="shared" si="2"/>
        <v>0.922488280993917</v>
      </c>
      <c r="L17" s="3">
        <f>AVERAGE('6F'!$J16:$J46) + Calibration!$C$11</f>
        <v>390.43801943685185</v>
      </c>
      <c r="M17" s="3">
        <f>'6F'!K46</f>
        <v>658.2031051782194</v>
      </c>
      <c r="N17" s="3">
        <f>'6F'!L46</f>
        <v>572.29766739325794</v>
      </c>
      <c r="O17" s="3">
        <f t="shared" si="3"/>
        <v>1.5164525720491511</v>
      </c>
      <c r="Q17" s="3">
        <f>AVERAGE('5F'!$J160:$J190) + Calibration!$C$11</f>
        <v>397.91124490726918</v>
      </c>
      <c r="R17" s="3">
        <f>'5F'!K190</f>
        <v>722.8963592255152</v>
      </c>
      <c r="S17" s="3">
        <f>'5F'!L190</f>
        <v>564.5063386969324</v>
      </c>
      <c r="T17" s="3">
        <f t="shared" si="4"/>
        <v>1.8405107264866016</v>
      </c>
    </row>
    <row r="18" spans="1:20" x14ac:dyDescent="0.25">
      <c r="A18" s="3">
        <f t="shared" si="0"/>
        <v>3.7500000000000022</v>
      </c>
      <c r="B18" s="3">
        <f>AVERAGE('8F'!$J17:$J47) + Calibration!$C$11</f>
        <v>389.91764373961871</v>
      </c>
      <c r="C18" s="2">
        <f>'8F'!K47</f>
        <v>533.02435938715644</v>
      </c>
      <c r="D18" s="2">
        <f>'8F'!L47</f>
        <v>580.08900021197314</v>
      </c>
      <c r="E18" s="3">
        <f t="shared" si="1"/>
        <v>0.81046618314841812</v>
      </c>
      <c r="G18" s="3">
        <f>AVERAGE('7F'!$J17:$J47) + Calibration!$C$11</f>
        <v>401.99708685221481</v>
      </c>
      <c r="H18" s="3">
        <f>'7F'!K47</f>
        <v>562.51866451604451</v>
      </c>
      <c r="I18" s="3">
        <f>'7F'!L47</f>
        <v>575.88415458320458</v>
      </c>
      <c r="J18" s="3">
        <f t="shared" si="2"/>
        <v>0.90909297843566894</v>
      </c>
      <c r="L18" s="3">
        <f>AVERAGE('6F'!$J17:$J47) + Calibration!$C$11</f>
        <v>390.74668267443508</v>
      </c>
      <c r="M18" s="3">
        <f>'6F'!K47</f>
        <v>659.09319738291072</v>
      </c>
      <c r="N18" s="3">
        <f>'6F'!L47</f>
        <v>571.43196970129679</v>
      </c>
      <c r="O18" s="3">
        <f t="shared" si="3"/>
        <v>1.5197454190243036</v>
      </c>
      <c r="Q18" s="3">
        <f>AVERAGE('5F'!$J161:$J191) + Calibration!$C$11</f>
        <v>397.40867694803393</v>
      </c>
      <c r="R18" s="3">
        <f>'5F'!K191</f>
        <v>729.4506204836307</v>
      </c>
      <c r="S18" s="3">
        <f>'5F'!L191</f>
        <v>564.95982628640604</v>
      </c>
      <c r="T18" s="3">
        <f t="shared" si="4"/>
        <v>1.8804761565856531</v>
      </c>
    </row>
    <row r="19" spans="1:20" x14ac:dyDescent="0.25">
      <c r="A19" s="3">
        <f t="shared" si="0"/>
        <v>3.8333333333333357</v>
      </c>
      <c r="B19" s="3">
        <f>AVERAGE('8F'!$J18:$J48) + Calibration!$C$11</f>
        <v>389.79892720109967</v>
      </c>
      <c r="C19" s="2">
        <f>'8F'!K48</f>
        <v>519.4707604246654</v>
      </c>
      <c r="D19" s="2">
        <f>'8F'!L48</f>
        <v>580.08900021197314</v>
      </c>
      <c r="E19" s="3">
        <f t="shared" si="1"/>
        <v>0.73437948218588578</v>
      </c>
      <c r="G19" s="3">
        <f>AVERAGE('7F'!$J18:$J48) + Calibration!$C$11</f>
        <v>401.90211389840573</v>
      </c>
      <c r="H19" s="3">
        <f>'7F'!K48</f>
        <v>544.15047351017245</v>
      </c>
      <c r="I19" s="3">
        <f>'7F'!L48</f>
        <v>576.09025757325355</v>
      </c>
      <c r="J19" s="3">
        <f t="shared" si="2"/>
        <v>0.80560499590821111</v>
      </c>
      <c r="L19" s="3">
        <f>AVERAGE('6F'!$J18:$J48) + Calibration!$C$11</f>
        <v>391.494599558022</v>
      </c>
      <c r="M19" s="3">
        <f>'6F'!K48</f>
        <v>666.09253104143102</v>
      </c>
      <c r="N19" s="3">
        <f>'6F'!L48</f>
        <v>571.43196970129679</v>
      </c>
      <c r="O19" s="3">
        <f t="shared" si="3"/>
        <v>1.5551495010055354</v>
      </c>
      <c r="Q19" s="3">
        <f>AVERAGE('5F'!$J162:$J192) + Calibration!$C$11</f>
        <v>396.82102851925862</v>
      </c>
      <c r="R19" s="3">
        <f>'5F'!K192</f>
        <v>711.77024510249919</v>
      </c>
      <c r="S19" s="3">
        <f>'5F'!L192</f>
        <v>564.75367382768206</v>
      </c>
      <c r="T19" s="3">
        <f t="shared" si="4"/>
        <v>1.783673731136987</v>
      </c>
    </row>
    <row r="20" spans="1:20" x14ac:dyDescent="0.25">
      <c r="A20" s="3">
        <f t="shared" si="0"/>
        <v>3.9166666666666692</v>
      </c>
      <c r="B20" s="3">
        <f>AVERAGE('8F'!$J19:$J49) + Calibration!$C$11</f>
        <v>389.63865973559598</v>
      </c>
      <c r="C20" s="2">
        <f>'8F'!K49</f>
        <v>546.13293449950584</v>
      </c>
      <c r="D20" s="2">
        <f>'8F'!L49</f>
        <v>579.223302520012</v>
      </c>
      <c r="E20" s="3">
        <f t="shared" si="1"/>
        <v>0.88628487474248108</v>
      </c>
      <c r="G20" s="3">
        <f>AVERAGE('7F'!$J19:$J49) + Calibration!$C$11</f>
        <v>401.90211389840579</v>
      </c>
      <c r="H20" s="3">
        <f>'7F'!K49</f>
        <v>552.48491917767058</v>
      </c>
      <c r="I20" s="3">
        <f>'7F'!L49</f>
        <v>576.09025757325355</v>
      </c>
      <c r="J20" s="3">
        <f t="shared" si="2"/>
        <v>0.8528060398161128</v>
      </c>
      <c r="L20" s="3">
        <f>AVERAGE('6F'!$J19:$J49) + Calibration!$C$11</f>
        <v>392.00706099083374</v>
      </c>
      <c r="M20" s="3">
        <f>'6F'!K49</f>
        <v>659.29552251312464</v>
      </c>
      <c r="N20" s="3">
        <f>'6F'!L49</f>
        <v>570.3189368785861</v>
      </c>
      <c r="O20" s="3">
        <f t="shared" si="3"/>
        <v>1.5137532730687835</v>
      </c>
      <c r="Q20" s="3">
        <f>AVERAGE('5F'!$J163:$J193) + Calibration!$C$11</f>
        <v>396.31846036216189</v>
      </c>
      <c r="R20" s="3">
        <f>'5F'!K193</f>
        <v>706.30834858317041</v>
      </c>
      <c r="S20" s="3">
        <f>'5F'!L193</f>
        <v>564.30023158449387</v>
      </c>
      <c r="T20" s="3">
        <f t="shared" si="4"/>
        <v>1.7555872230333607</v>
      </c>
    </row>
    <row r="21" spans="1:20" x14ac:dyDescent="0.25">
      <c r="A21" s="3">
        <f t="shared" si="0"/>
        <v>4.0000000000000027</v>
      </c>
      <c r="B21" s="3">
        <f>AVERAGE('8F'!$J20:$J50) + Calibration!$C$11</f>
        <v>389.63865973559598</v>
      </c>
      <c r="C21" s="2">
        <f>'8F'!K50</f>
        <v>542.20847916522405</v>
      </c>
      <c r="D21" s="2">
        <f>'8F'!L50</f>
        <v>580.74854544521031</v>
      </c>
      <c r="E21" s="3">
        <f t="shared" si="1"/>
        <v>0.86405923479735436</v>
      </c>
      <c r="G21" s="3">
        <f>AVERAGE('7F'!$J20:$J50) + Calibration!$C$11</f>
        <v>401.81703342886561</v>
      </c>
      <c r="H21" s="3">
        <f>'7F'!K50</f>
        <v>572.14780814425387</v>
      </c>
      <c r="I21" s="3">
        <f>'7F'!L50</f>
        <v>576.09025757325355</v>
      </c>
      <c r="J21" s="3">
        <f t="shared" si="2"/>
        <v>0.96464608408940888</v>
      </c>
      <c r="L21" s="3">
        <f>AVERAGE('6F'!$J20:$J50) + Calibration!$C$11</f>
        <v>392.67978988914933</v>
      </c>
      <c r="M21" s="3">
        <f>'6F'!K50</f>
        <v>646.63196720506164</v>
      </c>
      <c r="N21" s="3">
        <f>'6F'!L50</f>
        <v>571.18463457054713</v>
      </c>
      <c r="O21" s="3">
        <f t="shared" si="3"/>
        <v>1.4382249702269583</v>
      </c>
      <c r="Q21" s="3">
        <f>AVERAGE('5F'!$J164:$J194) + Calibration!$C$11</f>
        <v>395.81589240292675</v>
      </c>
      <c r="R21" s="3">
        <f>'5F'!K194</f>
        <v>722.8963592255152</v>
      </c>
      <c r="S21" s="3">
        <f>'5F'!L194</f>
        <v>565.86675611906787</v>
      </c>
      <c r="T21" s="3">
        <f t="shared" si="4"/>
        <v>1.852377481578148</v>
      </c>
    </row>
    <row r="22" spans="1:20" x14ac:dyDescent="0.25">
      <c r="A22" s="3">
        <f t="shared" si="0"/>
        <v>4.0833333333333357</v>
      </c>
      <c r="B22" s="3">
        <f>AVERAGE('8F'!$J21:$J51) + Calibration!$C$11</f>
        <v>389.61689496431831</v>
      </c>
      <c r="C22" s="2">
        <f>'8F'!K51</f>
        <v>555.07426250297465</v>
      </c>
      <c r="D22" s="2">
        <f>'8F'!L51</f>
        <v>581.20203303468395</v>
      </c>
      <c r="E22" s="3">
        <f t="shared" si="1"/>
        <v>0.93704617939184076</v>
      </c>
      <c r="G22" s="3">
        <f>AVERAGE('7F'!$J21:$J51) + Calibration!$C$11</f>
        <v>401.80714094459677</v>
      </c>
      <c r="H22" s="3">
        <f>'7F'!K51</f>
        <v>581.73648512807824</v>
      </c>
      <c r="I22" s="3">
        <f>'7F'!L51</f>
        <v>575.63681533006536</v>
      </c>
      <c r="J22" s="3">
        <f t="shared" si="2"/>
        <v>1.0190063279486166</v>
      </c>
      <c r="L22" s="3">
        <f>AVERAGE('6F'!$J21:$J51) + Calibration!$C$11</f>
        <v>393.47123671101468</v>
      </c>
      <c r="M22" s="3">
        <f>'6F'!K51</f>
        <v>650.5564710896067</v>
      </c>
      <c r="N22" s="3">
        <f>'6F'!L51</f>
        <v>571.63807681373544</v>
      </c>
      <c r="O22" s="3">
        <f t="shared" si="3"/>
        <v>1.4559686294793319</v>
      </c>
      <c r="Q22" s="3">
        <f>AVERAGE('5F'!$J165:$J195) + Calibration!$C$11</f>
        <v>395.208458016306</v>
      </c>
      <c r="R22" s="3">
        <f>'5F'!K195</f>
        <v>731.43308147296398</v>
      </c>
      <c r="S22" s="3">
        <f>'5F'!L195</f>
        <v>566.52629722991537</v>
      </c>
      <c r="T22" s="3">
        <f t="shared" si="4"/>
        <v>1.9041642177336928</v>
      </c>
    </row>
    <row r="23" spans="1:20" x14ac:dyDescent="0.25">
      <c r="A23" s="3">
        <f t="shared" si="0"/>
        <v>4.1666666666666687</v>
      </c>
      <c r="B23" s="3">
        <f>AVERAGE('8F'!$J22:$J52) + Calibration!$C$11</f>
        <v>389.81871434611458</v>
      </c>
      <c r="C23" s="2">
        <f>'8F'!K52</f>
        <v>528.65483165246985</v>
      </c>
      <c r="D23" s="2">
        <f>'8F'!L52</f>
        <v>581.4493681654335</v>
      </c>
      <c r="E23" s="3">
        <f t="shared" si="1"/>
        <v>0.78628020751703864</v>
      </c>
      <c r="G23" s="3">
        <f>AVERAGE('7F'!$J22:$J52) + Calibration!$C$11</f>
        <v>401.70029570377886</v>
      </c>
      <c r="H23" s="3">
        <f>'7F'!K52</f>
        <v>556.40942306221541</v>
      </c>
      <c r="I23" s="3">
        <f>'7F'!L52</f>
        <v>576.74985227516584</v>
      </c>
      <c r="J23" s="3">
        <f t="shared" si="2"/>
        <v>0.87617492569135036</v>
      </c>
      <c r="L23" s="3">
        <f>AVERAGE('6F'!$J22:$J52) + Calibration!$C$11</f>
        <v>394.16573038060795</v>
      </c>
      <c r="M23" s="3">
        <f>'6F'!K52</f>
        <v>655.81608698312925</v>
      </c>
      <c r="N23" s="3">
        <f>'6F'!L52</f>
        <v>570.97848211182315</v>
      </c>
      <c r="O23" s="3">
        <f t="shared" si="3"/>
        <v>1.4818226026328107</v>
      </c>
      <c r="Q23" s="3">
        <f>AVERAGE('5F'!$J166:$J196) + Calibration!$C$11</f>
        <v>394.71578353064746</v>
      </c>
      <c r="R23" s="3">
        <f>'5F'!K196</f>
        <v>704.32588759383725</v>
      </c>
      <c r="S23" s="3">
        <f>'5F'!L196</f>
        <v>565.86675611906787</v>
      </c>
      <c r="T23" s="3">
        <f t="shared" si="4"/>
        <v>1.7534363650850471</v>
      </c>
    </row>
    <row r="24" spans="1:20" x14ac:dyDescent="0.25">
      <c r="A24" s="3">
        <f t="shared" si="0"/>
        <v>4.2500000000000018</v>
      </c>
      <c r="B24" s="3">
        <f>AVERAGE('8F'!$J23:$J53) + Calibration!$C$11</f>
        <v>390.16101385053827</v>
      </c>
      <c r="C24" s="2">
        <f>'8F'!K53</f>
        <v>514.89890755976478</v>
      </c>
      <c r="D24" s="2">
        <f>'8F'!L53</f>
        <v>581.65547115548247</v>
      </c>
      <c r="E24" s="3">
        <f t="shared" si="1"/>
        <v>0.70643676050453286</v>
      </c>
      <c r="G24" s="3">
        <f>AVERAGE('7F'!$J23:$J53) + Calibration!$C$11</f>
        <v>401.50836999342079</v>
      </c>
      <c r="H24" s="3">
        <f>'7F'!K53</f>
        <v>557.94681569699924</v>
      </c>
      <c r="I24" s="3">
        <f>'7F'!L53</f>
        <v>576.54374516272719</v>
      </c>
      <c r="J24" s="3">
        <f t="shared" si="2"/>
        <v>0.88596869415493273</v>
      </c>
      <c r="L24" s="3">
        <f>AVERAGE('6F'!$J23:$J53) + Calibration!$C$11</f>
        <v>394.66829833984309</v>
      </c>
      <c r="M24" s="3">
        <f>'6F'!K53</f>
        <v>663.66504620195599</v>
      </c>
      <c r="N24" s="3">
        <f>'6F'!L53</f>
        <v>571.43196970129679</v>
      </c>
      <c r="O24" s="3">
        <f t="shared" si="3"/>
        <v>1.5234279295186601</v>
      </c>
      <c r="Q24" s="3">
        <f>AVERAGE('5F'!$J167:$J197) + Calibration!$C$11</f>
        <v>394.24685164039107</v>
      </c>
      <c r="R24" s="3">
        <f>'5F'!K197</f>
        <v>718.32455491087785</v>
      </c>
      <c r="S24" s="3">
        <f>'5F'!L197</f>
        <v>564.75367382768206</v>
      </c>
      <c r="T24" s="3">
        <f t="shared" si="4"/>
        <v>1.8353717225964177</v>
      </c>
    </row>
    <row r="25" spans="1:20" x14ac:dyDescent="0.25">
      <c r="A25" s="3">
        <f t="shared" si="0"/>
        <v>4.3333333333333348</v>
      </c>
      <c r="B25" s="3">
        <f>AVERAGE('8F'!$J24:$J54) + Calibration!$C$11</f>
        <v>390.6002661115109</v>
      </c>
      <c r="C25" s="2">
        <f>'8F'!K54</f>
        <v>569.96302202470656</v>
      </c>
      <c r="D25" s="2">
        <f>'8F'!L54</f>
        <v>582.31506585739464</v>
      </c>
      <c r="E25" s="3">
        <f t="shared" si="1"/>
        <v>1.0157975293205621</v>
      </c>
      <c r="G25" s="3">
        <f>AVERAGE('7F'!$J24:$J54) + Calibration!$C$11</f>
        <v>401.31644428306265</v>
      </c>
      <c r="H25" s="3">
        <f>'7F'!K54</f>
        <v>576.51728328282195</v>
      </c>
      <c r="I25" s="3">
        <f>'7F'!L54</f>
        <v>576.99718740591527</v>
      </c>
      <c r="J25" s="3">
        <f t="shared" si="2"/>
        <v>0.99222705675293421</v>
      </c>
      <c r="L25" s="3">
        <f>AVERAGE('6F'!$J24:$J54) + Calibration!$C$11</f>
        <v>395.18273878394871</v>
      </c>
      <c r="M25" s="3">
        <f>'6F'!K54</f>
        <v>654.72366964822413</v>
      </c>
      <c r="N25" s="3">
        <f>'6F'!L54</f>
        <v>571.43196970129679</v>
      </c>
      <c r="O25" s="3">
        <f t="shared" si="3"/>
        <v>1.4698761456201166</v>
      </c>
      <c r="Q25" s="3">
        <f>AVERAGE('5F'!$J168:$J198) + Calibration!$C$11</f>
        <v>393.63743844033809</v>
      </c>
      <c r="R25" s="3">
        <f>'5F'!K198</f>
        <v>715.45195721244534</v>
      </c>
      <c r="S25" s="3">
        <f>'5F'!L198</f>
        <v>565.61942098831832</v>
      </c>
      <c r="T25" s="3">
        <f t="shared" si="4"/>
        <v>1.8225544729386174</v>
      </c>
    </row>
    <row r="26" spans="1:20" x14ac:dyDescent="0.25">
      <c r="A26" s="3">
        <f t="shared" si="0"/>
        <v>4.4166666666666679</v>
      </c>
      <c r="B26" s="3">
        <f>AVERAGE('8F'!$J25:$J55) + Calibration!$C$11</f>
        <v>391.11272655501489</v>
      </c>
      <c r="C26" s="2">
        <f>'8F'!K55</f>
        <v>513.56379555078706</v>
      </c>
      <c r="D26" s="2">
        <f>'8F'!L55</f>
        <v>582.10896286734567</v>
      </c>
      <c r="E26" s="3">
        <f t="shared" si="1"/>
        <v>0.69348562757791599</v>
      </c>
      <c r="G26" s="3">
        <f>AVERAGE('7F'!$J25:$J55) + Calibration!$C$11</f>
        <v>401.19970537080661</v>
      </c>
      <c r="H26" s="3">
        <f>'7F'!K55</f>
        <v>568.18283761532393</v>
      </c>
      <c r="I26" s="3">
        <f>'7F'!L55</f>
        <v>576.09025757325355</v>
      </c>
      <c r="J26" s="3">
        <f t="shared" si="2"/>
        <v>0.94568714841936941</v>
      </c>
      <c r="L26" s="3">
        <f>AVERAGE('6F'!$J25:$J55) + Calibration!$C$11</f>
        <v>395.50327470426402</v>
      </c>
      <c r="M26" s="3">
        <f>'6F'!K55</f>
        <v>650.5564710896067</v>
      </c>
      <c r="N26" s="3">
        <f>'6F'!L55</f>
        <v>571.63807681373544</v>
      </c>
      <c r="O26" s="3">
        <f t="shared" si="3"/>
        <v>1.4444604478475378</v>
      </c>
      <c r="Q26" s="3">
        <f>AVERAGE('5F'!$J169:$J199) + Calibration!$C$11</f>
        <v>393.10321203838703</v>
      </c>
      <c r="R26" s="3">
        <f>'5F'!K199</f>
        <v>719.41692369551993</v>
      </c>
      <c r="S26" s="3">
        <f>'5F'!L199</f>
        <v>564.75367382768206</v>
      </c>
      <c r="T26" s="3">
        <f t="shared" si="4"/>
        <v>1.84803506389674</v>
      </c>
    </row>
    <row r="27" spans="1:20" x14ac:dyDescent="0.25">
      <c r="A27" s="3">
        <f t="shared" si="0"/>
        <v>4.5000000000000009</v>
      </c>
      <c r="B27" s="3">
        <f>AVERAGE('8F'!$J26:$J56) + Calibration!$C$11</f>
        <v>391.71026845736679</v>
      </c>
      <c r="C27" s="2">
        <f>'8F'!K56</f>
        <v>549.20776427348119</v>
      </c>
      <c r="D27" s="2">
        <f>'8F'!L56</f>
        <v>581.86162773659612</v>
      </c>
      <c r="E27" s="3">
        <f t="shared" si="1"/>
        <v>0.89196648607256646</v>
      </c>
      <c r="G27" s="3">
        <f>AVERAGE('7F'!$J26:$J56) + Calibration!$C$11</f>
        <v>400.9424851487538</v>
      </c>
      <c r="H27" s="3">
        <f>'7F'!K56</f>
        <v>560.33387839649731</v>
      </c>
      <c r="I27" s="3">
        <f>'7F'!L56</f>
        <v>576.09025757325355</v>
      </c>
      <c r="J27" s="3">
        <f t="shared" si="2"/>
        <v>0.90269232668557786</v>
      </c>
      <c r="L27" s="3">
        <f>AVERAGE('6F'!$J26:$J56) + Calibration!$C$11</f>
        <v>395.86734016713456</v>
      </c>
      <c r="M27" s="3">
        <f>'6F'!K56</f>
        <v>656.70617918782057</v>
      </c>
      <c r="N27" s="3">
        <f>'6F'!L56</f>
        <v>571.84422927245942</v>
      </c>
      <c r="O27" s="3">
        <f t="shared" si="3"/>
        <v>1.477226678855706</v>
      </c>
      <c r="Q27" s="3">
        <f>AVERAGE('5F'!$J170:$J200) + Calibration!$C$11</f>
        <v>392.54722205232753</v>
      </c>
      <c r="R27" s="3">
        <f>'5F'!K200</f>
        <v>721.80399044087312</v>
      </c>
      <c r="S27" s="3">
        <f>'5F'!L200</f>
        <v>565.16592927645502</v>
      </c>
      <c r="T27" s="3">
        <f t="shared" si="4"/>
        <v>1.8647026811018752</v>
      </c>
    </row>
    <row r="28" spans="1:20" x14ac:dyDescent="0.25">
      <c r="A28" s="3">
        <f t="shared" si="0"/>
        <v>4.5833333333333339</v>
      </c>
      <c r="B28" s="3">
        <f>AVERAGE('8F'!$J27:$J57) + Calibration!$C$11</f>
        <v>392.31968165741995</v>
      </c>
      <c r="C28" s="2">
        <f>'8F'!K57</f>
        <v>554.22463694266821</v>
      </c>
      <c r="D28" s="2">
        <f>'8F'!L57</f>
        <v>582.31506585739464</v>
      </c>
      <c r="E28" s="3">
        <f t="shared" si="1"/>
        <v>0.91692755681733928</v>
      </c>
      <c r="G28" s="3">
        <f>AVERAGE('7F'!$J27:$J57) + Calibration!$C$11</f>
        <v>400.7287958542874</v>
      </c>
      <c r="H28" s="3">
        <f>'7F'!K57</f>
        <v>555.76207408185985</v>
      </c>
      <c r="I28" s="3">
        <f>'7F'!L57</f>
        <v>576.99718740591527</v>
      </c>
      <c r="J28" s="3">
        <f t="shared" si="2"/>
        <v>0.87801071177926449</v>
      </c>
      <c r="L28" s="3">
        <f>AVERAGE('6F'!$J27:$J57) + Calibration!$C$11</f>
        <v>396.18787608744992</v>
      </c>
      <c r="M28" s="3">
        <f>'6F'!K57</f>
        <v>657.79854797246264</v>
      </c>
      <c r="N28" s="3">
        <f>'6F'!L57</f>
        <v>571.84422927245942</v>
      </c>
      <c r="O28" s="3">
        <f t="shared" si="3"/>
        <v>1.4815978534211265</v>
      </c>
      <c r="Q28" s="3">
        <f>AVERAGE('5F'!$J171:$J201) + Calibration!$C$11</f>
        <v>391.98133859269143</v>
      </c>
      <c r="R28" s="3">
        <f>'5F'!K201</f>
        <v>708.49308615245457</v>
      </c>
      <c r="S28" s="3">
        <f>'5F'!L201</f>
        <v>564.75367382768206</v>
      </c>
      <c r="T28" s="3">
        <f t="shared" si="4"/>
        <v>1.7925229211338591</v>
      </c>
    </row>
    <row r="29" spans="1:20" x14ac:dyDescent="0.25">
      <c r="A29" s="3">
        <f t="shared" si="0"/>
        <v>4.666666666666667</v>
      </c>
      <c r="B29" s="3">
        <f>AVERAGE('8F'!$J28:$J58) + Calibration!$C$11</f>
        <v>393.01417532701316</v>
      </c>
      <c r="C29" s="2">
        <f>'8F'!K58</f>
        <v>541.76340676481914</v>
      </c>
      <c r="D29" s="2">
        <f>'8F'!L58</f>
        <v>581.65547115548247</v>
      </c>
      <c r="E29" s="3">
        <f t="shared" si="1"/>
        <v>0.84242183397305548</v>
      </c>
      <c r="G29" s="3">
        <f>AVERAGE('7F'!$J28:$J58) + Calibration!$C$11</f>
        <v>400.64371538474722</v>
      </c>
      <c r="H29" s="3">
        <f>'7F'!K58</f>
        <v>549.85511325383686</v>
      </c>
      <c r="I29" s="3">
        <f>'7F'!L58</f>
        <v>576.54374516272719</v>
      </c>
      <c r="J29" s="3">
        <f t="shared" si="2"/>
        <v>0.84503925316157447</v>
      </c>
      <c r="L29" s="3">
        <f>AVERAGE('6F'!$J28:$J58) + Calibration!$C$11</f>
        <v>396.62712854628415</v>
      </c>
      <c r="M29" s="3">
        <f>'6F'!K58</f>
        <v>658.89091675710472</v>
      </c>
      <c r="N29" s="3">
        <f>'6F'!L58</f>
        <v>571.63807681373544</v>
      </c>
      <c r="O29" s="3">
        <f t="shared" si="3"/>
        <v>1.4852966923843036</v>
      </c>
      <c r="Q29" s="3">
        <f>AVERAGE('5F'!$J172:$J202) + Calibration!$C$11</f>
        <v>391.38379669033947</v>
      </c>
      <c r="R29" s="3">
        <f>'5F'!K202</f>
        <v>708.04806634816828</v>
      </c>
      <c r="S29" s="3">
        <f>'5F'!L202</f>
        <v>564.30023158449387</v>
      </c>
      <c r="T29" s="3">
        <f t="shared" si="4"/>
        <v>1.7933867101049479</v>
      </c>
    </row>
    <row r="30" spans="1:20" x14ac:dyDescent="0.25">
      <c r="A30" s="3">
        <f t="shared" si="0"/>
        <v>4.75</v>
      </c>
      <c r="B30" s="3">
        <f>AVERAGE('8F'!$J29:$J59) + Calibration!$C$11</f>
        <v>393.7403274393223</v>
      </c>
      <c r="C30" s="2">
        <f>'8F'!K59</f>
        <v>537.19160649603702</v>
      </c>
      <c r="D30" s="2">
        <f>'8F'!L59</f>
        <v>581.20203303468395</v>
      </c>
      <c r="E30" s="3">
        <f t="shared" si="1"/>
        <v>0.81241757298938189</v>
      </c>
      <c r="G30" s="3">
        <f>AVERAGE('7F'!$J29:$J59) + Calibration!$C$11</f>
        <v>400.53687014392938</v>
      </c>
      <c r="H30" s="3">
        <f>'7F'!K59</f>
        <v>545.6879106493642</v>
      </c>
      <c r="I30" s="3">
        <f>'7F'!L59</f>
        <v>575.88415458320458</v>
      </c>
      <c r="J30" s="3">
        <f t="shared" si="2"/>
        <v>0.82204394983251994</v>
      </c>
      <c r="L30" s="3">
        <f>AVERAGE('6F'!$J29:$J59) + Calibration!$C$11</f>
        <v>397.16135494823521</v>
      </c>
      <c r="M30" s="3">
        <f>'6F'!K59</f>
        <v>667.38722495628701</v>
      </c>
      <c r="N30" s="3">
        <f>'6F'!L59</f>
        <v>570.97848211182315</v>
      </c>
      <c r="O30" s="3">
        <f t="shared" si="3"/>
        <v>1.5303889021727721</v>
      </c>
      <c r="Q30" s="3">
        <f>AVERAGE('5F'!$J173:$J203) + Calibration!$C$11</f>
        <v>390.81791303284183</v>
      </c>
      <c r="R30" s="3">
        <f>'5F'!K203</f>
        <v>718.52683149082861</v>
      </c>
      <c r="S30" s="3">
        <f>'5F'!L203</f>
        <v>564.5063386969324</v>
      </c>
      <c r="T30" s="3">
        <f t="shared" si="4"/>
        <v>1.8559366352903268</v>
      </c>
    </row>
    <row r="31" spans="1:20" x14ac:dyDescent="0.25">
      <c r="A31" s="3">
        <f t="shared" si="0"/>
        <v>4.833333333333333</v>
      </c>
      <c r="B31" s="3">
        <f>AVERAGE('8F'!$J30:$J60) + Calibration!$C$11</f>
        <v>394.66829893342776</v>
      </c>
      <c r="C31" s="2">
        <f>'8F'!K60</f>
        <v>543.9481969302218</v>
      </c>
      <c r="D31" s="2">
        <f>'8F'!L60</f>
        <v>581.86162773659612</v>
      </c>
      <c r="E31" s="3">
        <f t="shared" si="1"/>
        <v>0.84542719468335814</v>
      </c>
      <c r="G31" s="3">
        <f>AVERAGE('7F'!$J30:$J60) + Calibration!$C$11</f>
        <v>400.48344692993567</v>
      </c>
      <c r="H31" s="3">
        <f>'7F'!K60</f>
        <v>565.59349429001986</v>
      </c>
      <c r="I31" s="3">
        <f>'7F'!L60</f>
        <v>577.40944285468834</v>
      </c>
      <c r="J31" s="3">
        <f t="shared" si="2"/>
        <v>0.93507917694765719</v>
      </c>
      <c r="L31" s="3">
        <f>AVERAGE('6F'!$J30:$J60) + Calibration!$C$11</f>
        <v>397.4937621662516</v>
      </c>
      <c r="M31" s="3">
        <f>'6F'!K60</f>
        <v>663.90778942629174</v>
      </c>
      <c r="N31" s="3">
        <f>'6F'!L60</f>
        <v>572.09156440320908</v>
      </c>
      <c r="O31" s="3">
        <f t="shared" si="3"/>
        <v>1.5088010288939815</v>
      </c>
      <c r="Q31" s="3">
        <f>AVERAGE('5F'!$J174:$J204) + Calibration!$C$11</f>
        <v>390.27379295945258</v>
      </c>
      <c r="R31" s="3">
        <f>'5F'!K204</f>
        <v>701.04873268964786</v>
      </c>
      <c r="S31" s="3">
        <f>'5F'!L204</f>
        <v>563.84679346369524</v>
      </c>
      <c r="T31" s="3">
        <f t="shared" si="4"/>
        <v>1.760033259666558</v>
      </c>
    </row>
    <row r="32" spans="1:20" x14ac:dyDescent="0.25">
      <c r="A32" s="3">
        <f t="shared" si="0"/>
        <v>4.9166666666666661</v>
      </c>
      <c r="B32" s="3">
        <f>AVERAGE('8F'!$J31:$J61) + Calibration!$C$11</f>
        <v>395.47953032810767</v>
      </c>
      <c r="C32" s="2">
        <f>'8F'!K61</f>
        <v>543.74586775415253</v>
      </c>
      <c r="D32" s="2">
        <f>'8F'!L61</f>
        <v>581.86162773659612</v>
      </c>
      <c r="E32" s="3">
        <f t="shared" si="1"/>
        <v>0.83968702684114438</v>
      </c>
      <c r="G32" s="3">
        <f>AVERAGE('7F'!$J31:$J61) + Calibration!$C$11</f>
        <v>400.37660168911782</v>
      </c>
      <c r="H32" s="3">
        <f>'7F'!K61</f>
        <v>566.4431198503263</v>
      </c>
      <c r="I32" s="3">
        <f>'7F'!L61</f>
        <v>576.74985227516584</v>
      </c>
      <c r="J32" s="3">
        <f t="shared" si="2"/>
        <v>0.94049602433998603</v>
      </c>
      <c r="L32" s="3">
        <f>AVERAGE('6F'!$J31:$J61) + Calibration!$C$11</f>
        <v>397.85584881569002</v>
      </c>
      <c r="M32" s="3">
        <f>'6F'!K61</f>
        <v>663.2604444917913</v>
      </c>
      <c r="N32" s="3">
        <f>'6F'!L61</f>
        <v>572.09156440320908</v>
      </c>
      <c r="O32" s="3">
        <f t="shared" si="3"/>
        <v>1.5030842450289996</v>
      </c>
      <c r="Q32" s="3">
        <f>AVERAGE('5F'!$J175:$J205) + Calibration!$C$11</f>
        <v>389.90972848588973</v>
      </c>
      <c r="R32" s="3">
        <f>'5F'!K205</f>
        <v>712.41759003699951</v>
      </c>
      <c r="S32" s="3">
        <f>'5F'!L205</f>
        <v>564.5063386969324</v>
      </c>
      <c r="T32" s="3">
        <f t="shared" si="4"/>
        <v>1.8264811291627439</v>
      </c>
    </row>
    <row r="33" spans="1:20" x14ac:dyDescent="0.25">
      <c r="A33" s="3">
        <f t="shared" si="0"/>
        <v>4.9999999999999991</v>
      </c>
      <c r="B33" s="3">
        <f>AVERAGE('8F'!$J32:$J62) + Calibration!$C$11</f>
        <v>396.18391747127754</v>
      </c>
      <c r="C33" s="2">
        <f>'8F'!K62</f>
        <v>543.9481969302218</v>
      </c>
      <c r="D33" s="2">
        <f>'8F'!L62</f>
        <v>582.10896286734567</v>
      </c>
      <c r="E33" s="3">
        <f t="shared" si="1"/>
        <v>0.83684368715247848</v>
      </c>
      <c r="G33" s="3">
        <f>AVERAGE('7F'!$J32:$J62) + Calibration!$C$11</f>
        <v>400.36473039141663</v>
      </c>
      <c r="H33" s="3">
        <f>'7F'!K62</f>
        <v>565.79577491582597</v>
      </c>
      <c r="I33" s="3">
        <f>'7F'!L62</f>
        <v>578.11022022862619</v>
      </c>
      <c r="J33" s="3">
        <f t="shared" si="2"/>
        <v>0.93689710244049584</v>
      </c>
      <c r="L33" s="3">
        <f>AVERAGE('6F'!$J32:$J62) + Calibration!$C$11</f>
        <v>398.26146500768391</v>
      </c>
      <c r="M33" s="3">
        <f>'6F'!K62</f>
        <v>663.46272107174207</v>
      </c>
      <c r="N33" s="3">
        <f>'6F'!L62</f>
        <v>571.84422927245942</v>
      </c>
      <c r="O33" s="3">
        <f t="shared" si="3"/>
        <v>1.5019326577082384</v>
      </c>
      <c r="Q33" s="3">
        <f>AVERAGE('5F'!$J176:$J206) + Calibration!$C$11</f>
        <v>389.66437956153794</v>
      </c>
      <c r="R33" s="3">
        <f>'5F'!K206</f>
        <v>726.61853797984622</v>
      </c>
      <c r="S33" s="3">
        <f>'5F'!L206</f>
        <v>564.5063386969324</v>
      </c>
      <c r="T33" s="3">
        <f t="shared" si="4"/>
        <v>1.9082958436547173</v>
      </c>
    </row>
    <row r="34" spans="1:20" x14ac:dyDescent="0.25">
      <c r="A34" s="3">
        <f t="shared" si="0"/>
        <v>5.0833333333333321</v>
      </c>
      <c r="B34" s="3">
        <f>AVERAGE('8F'!$J33:$J63) + Calibration!$C$11</f>
        <v>397.05055089338339</v>
      </c>
      <c r="C34" s="2">
        <f>'8F'!K63</f>
        <v>543.9481969302218</v>
      </c>
      <c r="D34" s="2">
        <f>'8F'!L63</f>
        <v>581.4493681654335</v>
      </c>
      <c r="E34" s="3">
        <f t="shared" si="1"/>
        <v>0.83193562201643767</v>
      </c>
      <c r="G34" s="3">
        <f>AVERAGE('7F'!$J33:$J63) + Calibration!$C$11</f>
        <v>400.18269835249669</v>
      </c>
      <c r="H34" s="3">
        <f>'7F'!K63</f>
        <v>574.53482633934402</v>
      </c>
      <c r="I34" s="3">
        <f>'7F'!L63</f>
        <v>577.86288509787653</v>
      </c>
      <c r="J34" s="3">
        <f t="shared" si="2"/>
        <v>0.98742049283929567</v>
      </c>
      <c r="L34" s="3">
        <f>AVERAGE('6F'!$J33:$J63) + Calibration!$C$11</f>
        <v>398.69873845522432</v>
      </c>
      <c r="M34" s="3">
        <f>'6F'!K63</f>
        <v>664.35281327643338</v>
      </c>
      <c r="N34" s="3">
        <f>'6F'!L63</f>
        <v>571.43196970129679</v>
      </c>
      <c r="O34" s="3">
        <f t="shared" si="3"/>
        <v>1.5044971375658434</v>
      </c>
      <c r="Q34" s="3">
        <f>AVERAGE('5F'!$J177:$J207) + Calibration!$C$11</f>
        <v>389.54764064928196</v>
      </c>
      <c r="R34" s="3">
        <f>'5F'!K207</f>
        <v>714.60232760628367</v>
      </c>
      <c r="S34" s="3">
        <f>'5F'!L207</f>
        <v>564.95982628640604</v>
      </c>
      <c r="T34" s="3">
        <f t="shared" si="4"/>
        <v>1.8409047420345703</v>
      </c>
    </row>
    <row r="35" spans="1:20" x14ac:dyDescent="0.25">
      <c r="A35" s="3">
        <f t="shared" si="0"/>
        <v>5.1666666666666652</v>
      </c>
      <c r="B35" s="3">
        <f>AVERAGE('8F'!$J34:$J64) + Calibration!$C$11</f>
        <v>397.97060654017514</v>
      </c>
      <c r="C35" s="2">
        <f>'8F'!K64</f>
        <v>562.51866451604451</v>
      </c>
      <c r="D35" s="2">
        <f>'8F'!L64</f>
        <v>582.10896286734567</v>
      </c>
      <c r="E35" s="3">
        <f t="shared" si="1"/>
        <v>0.93189642350989177</v>
      </c>
      <c r="G35" s="3">
        <f>AVERAGE('7F'!$J34:$J64) + Calibration!$C$11</f>
        <v>400.04419466896292</v>
      </c>
      <c r="H35" s="3">
        <f>'7F'!K64</f>
        <v>581.33187937205821</v>
      </c>
      <c r="I35" s="3">
        <f>'7F'!L64</f>
        <v>576.74985227516584</v>
      </c>
      <c r="J35" s="3">
        <f t="shared" si="2"/>
        <v>1.026699111976018</v>
      </c>
      <c r="L35" s="3">
        <f>AVERAGE('6F'!$J34:$J64) + Calibration!$C$11</f>
        <v>399.14590537634149</v>
      </c>
      <c r="M35" s="3">
        <f>'6F'!K64</f>
        <v>663.2604444917913</v>
      </c>
      <c r="N35" s="3">
        <f>'6F'!L64</f>
        <v>570.3189368785861</v>
      </c>
      <c r="O35" s="3">
        <f t="shared" si="3"/>
        <v>1.4957781782799597</v>
      </c>
      <c r="Q35" s="3">
        <f>AVERAGE('5F'!$J178:$J208) + Calibration!$C$11</f>
        <v>389.24886969810586</v>
      </c>
      <c r="R35" s="3">
        <f>'5F'!K208</f>
        <v>679.64617450833009</v>
      </c>
      <c r="S35" s="3">
        <f>'5F'!L208</f>
        <v>565.41326440720468</v>
      </c>
      <c r="T35" s="3">
        <f t="shared" si="4"/>
        <v>1.6446271872090141</v>
      </c>
    </row>
    <row r="36" spans="1:20" x14ac:dyDescent="0.25">
      <c r="A36" s="3">
        <f t="shared" ref="A36:A68" si="5">1/12+A35</f>
        <v>5.2499999999999982</v>
      </c>
      <c r="B36" s="3">
        <f>AVERAGE('8F'!$J35:$J65) + Calibration!$C$11</f>
        <v>398.79371041972553</v>
      </c>
      <c r="C36" s="2">
        <f>'8F'!K65</f>
        <v>539.37634406532118</v>
      </c>
      <c r="D36" s="2">
        <f>'8F'!L65</f>
        <v>582.7685534468684</v>
      </c>
      <c r="E36" s="3">
        <f t="shared" si="1"/>
        <v>0.79617137457279552</v>
      </c>
      <c r="G36" s="3">
        <f>AVERAGE('7F'!$J35:$J65) + Calibration!$C$11</f>
        <v>399.61681350782987</v>
      </c>
      <c r="H36" s="3">
        <f>'7F'!K65</f>
        <v>593.75264290552241</v>
      </c>
      <c r="I36" s="3">
        <f>'7F'!L65</f>
        <v>577.656777985438</v>
      </c>
      <c r="J36" s="3">
        <f t="shared" si="2"/>
        <v>1.0994629004820398</v>
      </c>
      <c r="L36" s="3">
        <f>AVERAGE('6F'!$J35:$J65) + Calibration!$C$11</f>
        <v>399.59505130875226</v>
      </c>
      <c r="M36" s="3">
        <f>'6F'!K65</f>
        <v>649.2617771747507</v>
      </c>
      <c r="N36" s="3">
        <f>'6F'!L65</f>
        <v>572.09156440320908</v>
      </c>
      <c r="O36" s="3">
        <f t="shared" si="3"/>
        <v>1.4139548759552552</v>
      </c>
      <c r="Q36" s="3">
        <f>AVERAGE('5F'!$J179:$J209) + Calibration!$C$11</f>
        <v>389.02330772090744</v>
      </c>
      <c r="R36" s="3">
        <f>'5F'!K209</f>
        <v>679.64617450833009</v>
      </c>
      <c r="S36" s="3">
        <f>'5F'!L209</f>
        <v>564.5063386969324</v>
      </c>
      <c r="T36" s="3">
        <f t="shared" si="4"/>
        <v>1.6459046279908547</v>
      </c>
    </row>
    <row r="37" spans="1:20" x14ac:dyDescent="0.25">
      <c r="A37" s="3">
        <f t="shared" si="5"/>
        <v>5.3333333333333313</v>
      </c>
      <c r="B37" s="3">
        <f>AVERAGE('8F'!$J36:$J66) + Calibration!$C$11</f>
        <v>399.60692062783772</v>
      </c>
      <c r="C37" s="2">
        <f>'8F'!K66</f>
        <v>552.68719980347646</v>
      </c>
      <c r="D37" s="2">
        <f>'8F'!L66</f>
        <v>582.10896286734567</v>
      </c>
      <c r="E37" s="3">
        <f t="shared" si="1"/>
        <v>0.86695015686294852</v>
      </c>
      <c r="G37" s="3">
        <f>AVERAGE('7F'!$J36:$J66) + Calibration!$C$11</f>
        <v>399.28440628981338</v>
      </c>
      <c r="H37" s="3">
        <f>'7F'!K66</f>
        <v>584.16396592169804</v>
      </c>
      <c r="I37" s="3">
        <f>'7F'!L66</f>
        <v>575.63681533006536</v>
      </c>
      <c r="J37" s="3">
        <f t="shared" si="2"/>
        <v>1.0470412262556319</v>
      </c>
      <c r="L37" s="3">
        <f>AVERAGE('6F'!$J36:$J66) + Calibration!$C$11</f>
        <v>400.00066769860769</v>
      </c>
      <c r="M37" s="3">
        <f>'6F'!K66</f>
        <v>632.22874268226417</v>
      </c>
      <c r="N37" s="3">
        <f>'6F'!L66</f>
        <v>571.43196970129679</v>
      </c>
      <c r="O37" s="3">
        <f t="shared" si="3"/>
        <v>1.3151933555338153</v>
      </c>
      <c r="Q37" s="3">
        <f>AVERAGE('5F'!$J180:$J210) + Calibration!$C$11</f>
        <v>388.80961704141009</v>
      </c>
      <c r="R37" s="3">
        <f>'5F'!K210</f>
        <v>696.4769283750104</v>
      </c>
      <c r="S37" s="3">
        <f>'5F'!L210</f>
        <v>565.61942098831832</v>
      </c>
      <c r="T37" s="3">
        <f t="shared" si="4"/>
        <v>1.7424336123415842</v>
      </c>
    </row>
    <row r="38" spans="1:20" x14ac:dyDescent="0.25">
      <c r="A38" s="3">
        <f t="shared" si="5"/>
        <v>5.4166666666666643</v>
      </c>
      <c r="B38" s="3">
        <f>AVERAGE('8F'!$J37:$J67) + Calibration!$C$11</f>
        <v>400.34494423570953</v>
      </c>
      <c r="C38" s="2">
        <f>'8F'!K67</f>
        <v>559.24150961185524</v>
      </c>
      <c r="D38" s="2">
        <f>'8F'!L67</f>
        <v>581.4493681654335</v>
      </c>
      <c r="E38" s="3">
        <f t="shared" si="1"/>
        <v>0.89988993369797643</v>
      </c>
      <c r="G38" s="3">
        <f>AVERAGE('7F'!$J37:$J67) + Calibration!$C$11</f>
        <v>398.98563533863739</v>
      </c>
      <c r="H38" s="3">
        <f>'7F'!K67</f>
        <v>566.68586307466194</v>
      </c>
      <c r="I38" s="3">
        <f>'7F'!L67</f>
        <v>577.40944285468834</v>
      </c>
      <c r="J38" s="3">
        <f t="shared" si="2"/>
        <v>0.94974832502680551</v>
      </c>
      <c r="L38" s="3">
        <f>AVERAGE('6F'!$J37:$J67) + Calibration!$C$11</f>
        <v>400.4280486618793</v>
      </c>
      <c r="M38" s="3">
        <f>'6F'!K67</f>
        <v>652.0938637243903</v>
      </c>
      <c r="N38" s="3">
        <f>'6F'!L67</f>
        <v>572.09156440320908</v>
      </c>
      <c r="O38" s="3">
        <f t="shared" si="3"/>
        <v>1.4252764563824185</v>
      </c>
      <c r="Q38" s="3">
        <f>AVERAGE('5F'!$J181:$J211) + Calibration!$C$11</f>
        <v>388.96988430905225</v>
      </c>
      <c r="R38" s="3">
        <f>'5F'!K211</f>
        <v>702.5861698288395</v>
      </c>
      <c r="S38" s="3">
        <f>'5F'!L211</f>
        <v>564.5063386969324</v>
      </c>
      <c r="T38" s="3">
        <f t="shared" si="4"/>
        <v>1.7761248502440898</v>
      </c>
    </row>
    <row r="39" spans="1:20" x14ac:dyDescent="0.25">
      <c r="A39" s="3">
        <f t="shared" si="5"/>
        <v>5.4999999999999973</v>
      </c>
      <c r="B39" s="3">
        <f>AVERAGE('8F'!$J38:$J68) + Calibration!$C$11</f>
        <v>401.11462589057419</v>
      </c>
      <c r="C39" s="2">
        <f>'8F'!K68</f>
        <v>557.50179184685749</v>
      </c>
      <c r="D39" s="2">
        <f>'8F'!L68</f>
        <v>579.42940551006097</v>
      </c>
      <c r="E39" s="3">
        <f t="shared" si="1"/>
        <v>0.88567827800726928</v>
      </c>
      <c r="G39" s="3">
        <f>AVERAGE('7F'!$J38:$J68) + Calibration!$C$11</f>
        <v>398.77194465914016</v>
      </c>
      <c r="H39" s="3">
        <f>'7F'!K68</f>
        <v>544.59549331445896</v>
      </c>
      <c r="I39" s="3">
        <f>'7F'!L68</f>
        <v>578.11022022862619</v>
      </c>
      <c r="J39" s="3">
        <f t="shared" si="2"/>
        <v>0.82585261185726433</v>
      </c>
      <c r="L39" s="3">
        <f>AVERAGE('6F'!$J38:$J68) + Calibration!$C$11</f>
        <v>400.88708707855898</v>
      </c>
      <c r="M39" s="3">
        <f>'6F'!K68</f>
        <v>662.16807570714923</v>
      </c>
      <c r="N39" s="3">
        <f>'6F'!L68</f>
        <v>571.84422927245942</v>
      </c>
      <c r="O39" s="3">
        <f t="shared" si="3"/>
        <v>1.4797307353807772</v>
      </c>
      <c r="Q39" s="3">
        <f>AVERAGE('5F'!$J182:$J212) + Calibration!$C$11</f>
        <v>389.16181001941032</v>
      </c>
      <c r="R39" s="3">
        <f>'5F'!K212</f>
        <v>704.77091144397889</v>
      </c>
      <c r="S39" s="3">
        <f>'5F'!L212</f>
        <v>564.30023158449387</v>
      </c>
      <c r="T39" s="3">
        <f t="shared" si="4"/>
        <v>1.7874109027033152</v>
      </c>
    </row>
    <row r="40" spans="1:20" x14ac:dyDescent="0.25">
      <c r="A40" s="3">
        <f t="shared" si="5"/>
        <v>5.5833333333333304</v>
      </c>
      <c r="B40" s="3">
        <f>AVERAGE('8F'!$J39:$J69) + Calibration!$C$11</f>
        <v>401.80911975802906</v>
      </c>
      <c r="C40" s="2">
        <f>'8F'!K69</f>
        <v>539.78094982134121</v>
      </c>
      <c r="D40" s="2">
        <f>'8F'!L69</f>
        <v>579.6355126224995</v>
      </c>
      <c r="E40" s="3">
        <f t="shared" si="1"/>
        <v>0.78138542965952518</v>
      </c>
      <c r="G40" s="3">
        <f>AVERAGE('7F'!$J39:$J69) + Calibration!$C$11</f>
        <v>398.80360191468668</v>
      </c>
      <c r="H40" s="3">
        <f>'7F'!K69</f>
        <v>577.6097006177273</v>
      </c>
      <c r="I40" s="3">
        <f>'7F'!L69</f>
        <v>576.99718740591527</v>
      </c>
      <c r="J40" s="3">
        <f t="shared" si="2"/>
        <v>1.0126449739537855</v>
      </c>
      <c r="L40" s="3">
        <f>AVERAGE('6F'!$J39:$J69) + Calibration!$C$11</f>
        <v>401.17596455615836</v>
      </c>
      <c r="M40" s="3">
        <f>'6F'!K69</f>
        <v>634.41348429740356</v>
      </c>
      <c r="N40" s="3">
        <f>'6F'!L69</f>
        <v>571.43196970129679</v>
      </c>
      <c r="O40" s="3">
        <f t="shared" si="3"/>
        <v>1.3209102140060416</v>
      </c>
      <c r="Q40" s="3">
        <f>AVERAGE('5F'!$J183:$J213) + Calibration!$C$11</f>
        <v>389.48234475255617</v>
      </c>
      <c r="R40" s="3">
        <f>'5F'!K213</f>
        <v>707.4007173678126</v>
      </c>
      <c r="S40" s="3">
        <f>'5F'!L213</f>
        <v>565.61942098831832</v>
      </c>
      <c r="T40" s="3">
        <f t="shared" si="4"/>
        <v>1.8004891583204798</v>
      </c>
    </row>
    <row r="41" spans="1:20" x14ac:dyDescent="0.25">
      <c r="A41" s="3">
        <f t="shared" si="5"/>
        <v>5.6666666666666634</v>
      </c>
      <c r="B41" s="3">
        <f>AVERAGE('8F'!$J40:$J70) + Calibration!$C$11</f>
        <v>402.36511112911933</v>
      </c>
      <c r="C41" s="2">
        <f>'8F'!K70</f>
        <v>516.63862532476242</v>
      </c>
      <c r="D41" s="2">
        <f>'8F'!L70</f>
        <v>579.223302520012</v>
      </c>
      <c r="E41" s="3">
        <f t="shared" si="1"/>
        <v>0.6471731145951497</v>
      </c>
      <c r="G41" s="3">
        <f>AVERAGE('7F'!$J40:$J70) + Calibration!$C$11</f>
        <v>398.71654263171422</v>
      </c>
      <c r="H41" s="3">
        <f>'7F'!K70</f>
        <v>565.35075106568434</v>
      </c>
      <c r="I41" s="3">
        <f>'7F'!L70</f>
        <v>576.99718740591527</v>
      </c>
      <c r="J41" s="3">
        <f t="shared" si="2"/>
        <v>0.94371106401505467</v>
      </c>
      <c r="L41" s="3">
        <f>AVERAGE('6F'!$J40:$J70) + Calibration!$C$11</f>
        <v>401.70029748453283</v>
      </c>
      <c r="M41" s="3">
        <f>'6F'!K70</f>
        <v>630.89358212302329</v>
      </c>
      <c r="N41" s="3">
        <f>'6F'!L70</f>
        <v>572.29766739325794</v>
      </c>
      <c r="O41" s="3">
        <f t="shared" si="3"/>
        <v>1.2980062169947675</v>
      </c>
      <c r="Q41" s="3">
        <f>AVERAGE('5F'!$J184:$J214) + Calibration!$C$11</f>
        <v>389.99480618536791</v>
      </c>
      <c r="R41" s="3">
        <f>'5F'!K214</f>
        <v>717.23213757597262</v>
      </c>
      <c r="S41" s="3">
        <f>'5F'!L214</f>
        <v>566.27896209916582</v>
      </c>
      <c r="T41" s="3">
        <f t="shared" si="4"/>
        <v>1.8532658635603358</v>
      </c>
    </row>
    <row r="42" spans="1:20" x14ac:dyDescent="0.25">
      <c r="A42" s="3">
        <f t="shared" si="5"/>
        <v>5.7499999999999964</v>
      </c>
      <c r="B42" s="3">
        <f>AVERAGE('8F'!$J41:$J71) + Calibration!$C$11</f>
        <v>402.80436358795367</v>
      </c>
      <c r="C42" s="2">
        <f>'8F'!K71</f>
        <v>544.15047351017245</v>
      </c>
      <c r="D42" s="2">
        <f>'8F'!L71</f>
        <v>580.08900021197314</v>
      </c>
      <c r="E42" s="3">
        <f t="shared" si="1"/>
        <v>0.80049522269578011</v>
      </c>
      <c r="G42" s="3">
        <f>AVERAGE('7F'!$J41:$J71) + Calibration!$C$11</f>
        <v>398.69477786043649</v>
      </c>
      <c r="H42" s="3">
        <f>'7F'!K71</f>
        <v>570.61036695920689</v>
      </c>
      <c r="I42" s="3">
        <f>'7F'!L71</f>
        <v>577.86288509787653</v>
      </c>
      <c r="J42" s="3">
        <f t="shared" si="2"/>
        <v>0.97362147324907578</v>
      </c>
      <c r="L42" s="3">
        <f>AVERAGE('6F'!$J41:$J71) + Calibration!$C$11</f>
        <v>402.28794710047748</v>
      </c>
      <c r="M42" s="3">
        <f>'6F'!K71</f>
        <v>660.38789129776671</v>
      </c>
      <c r="N42" s="3">
        <f>'6F'!L71</f>
        <v>572.5450025240076</v>
      </c>
      <c r="O42" s="3">
        <f t="shared" si="3"/>
        <v>1.4617153059371177</v>
      </c>
      <c r="Q42" s="3">
        <f>AVERAGE('5F'!$J185:$J215) + Calibration!$C$11</f>
        <v>390.49539513330927</v>
      </c>
      <c r="R42" s="3">
        <f>'5F'!K215</f>
        <v>728.80332409939354</v>
      </c>
      <c r="S42" s="3">
        <f>'5F'!L215</f>
        <v>565.86675611906787</v>
      </c>
      <c r="T42" s="3">
        <f t="shared" si="4"/>
        <v>1.9159627462438105</v>
      </c>
    </row>
    <row r="43" spans="1:20" x14ac:dyDescent="0.25">
      <c r="A43" s="3">
        <f t="shared" si="5"/>
        <v>5.8333333333333295</v>
      </c>
      <c r="B43" s="3">
        <f>AVERAGE('8F'!$J42:$J72) + Calibration!$C$11</f>
        <v>403.32869631846654</v>
      </c>
      <c r="C43" s="2">
        <f>'8F'!K72</f>
        <v>552.68719980347646</v>
      </c>
      <c r="D43" s="2">
        <f>'8F'!L72</f>
        <v>580.99593004463497</v>
      </c>
      <c r="E43" s="3">
        <f t="shared" si="1"/>
        <v>0.84587236659384868</v>
      </c>
      <c r="G43" s="3">
        <f>AVERAGE('7F'!$J42:$J72) + Calibration!$C$11</f>
        <v>398.43755763838368</v>
      </c>
      <c r="H43" s="3">
        <f>'7F'!K72</f>
        <v>569.27520639996601</v>
      </c>
      <c r="I43" s="3">
        <f>'7F'!L72</f>
        <v>576.74985227516584</v>
      </c>
      <c r="J43" s="3">
        <f t="shared" si="2"/>
        <v>0.96751669901266435</v>
      </c>
      <c r="L43" s="3">
        <f>AVERAGE('6F'!$J42:$J72) + Calibration!$C$11</f>
        <v>402.96067718596237</v>
      </c>
      <c r="M43" s="3">
        <f>'6F'!K72</f>
        <v>616.93538145036746</v>
      </c>
      <c r="N43" s="3">
        <f>'6F'!L72</f>
        <v>572.5450025240076</v>
      </c>
      <c r="O43" s="3">
        <f t="shared" si="3"/>
        <v>1.2118177757821231</v>
      </c>
      <c r="Q43" s="3">
        <f>AVERAGE('5F'!$J186:$J216) + Calibration!$C$11</f>
        <v>391.11668101609439</v>
      </c>
      <c r="R43" s="3">
        <f>'5F'!K216</f>
        <v>722.69407859970931</v>
      </c>
      <c r="S43" s="3">
        <f>'5F'!L216</f>
        <v>566.27896209916582</v>
      </c>
      <c r="T43" s="3">
        <f t="shared" si="4"/>
        <v>1.8778452612926113</v>
      </c>
    </row>
    <row r="44" spans="1:20" x14ac:dyDescent="0.25">
      <c r="A44" s="3">
        <f t="shared" si="5"/>
        <v>5.9166666666666625</v>
      </c>
      <c r="B44" s="3">
        <f>AVERAGE('8F'!$J43:$J73) + Calibration!$C$11</f>
        <v>403.75607747959964</v>
      </c>
      <c r="C44" s="2">
        <f>'8F'!K73</f>
        <v>534.11672817179851</v>
      </c>
      <c r="D44" s="2">
        <f>'8F'!L73</f>
        <v>582.97466055930693</v>
      </c>
      <c r="E44" s="3">
        <f t="shared" si="1"/>
        <v>0.7382805099060944</v>
      </c>
      <c r="G44" s="3">
        <f>AVERAGE('7F'!$J43:$J73) + Calibration!$C$11</f>
        <v>398.2456319280256</v>
      </c>
      <c r="H44" s="3">
        <f>'7F'!K73</f>
        <v>571.45999656536856</v>
      </c>
      <c r="I44" s="3">
        <f>'7F'!L73</f>
        <v>577.86288509787653</v>
      </c>
      <c r="J44" s="3">
        <f t="shared" si="2"/>
        <v>0.98097691879019167</v>
      </c>
      <c r="L44" s="3">
        <f>AVERAGE('6F'!$J43:$J73) + Calibration!$C$11</f>
        <v>403.64527738197899</v>
      </c>
      <c r="M44" s="3">
        <f>'6F'!K73</f>
        <v>635.06082923190399</v>
      </c>
      <c r="N44" s="3">
        <f>'6F'!L73</f>
        <v>571.43196970129679</v>
      </c>
      <c r="O44" s="3">
        <f t="shared" si="3"/>
        <v>1.3105917369449502</v>
      </c>
      <c r="Q44" s="3">
        <f>AVERAGE('5F'!$J187:$J217) + Calibration!$C$11</f>
        <v>391.72609441400897</v>
      </c>
      <c r="R44" s="3">
        <f>'5F'!K217</f>
        <v>718.32455491087785</v>
      </c>
      <c r="S44" s="3">
        <f>'5F'!L217</f>
        <v>566.97978894177868</v>
      </c>
      <c r="T44" s="3">
        <f t="shared" si="4"/>
        <v>1.849647701740132</v>
      </c>
    </row>
    <row r="45" spans="1:20" x14ac:dyDescent="0.25">
      <c r="A45" s="3">
        <f t="shared" si="5"/>
        <v>5.9999999999999956</v>
      </c>
      <c r="B45" s="3">
        <f>AVERAGE('8F'!$J44:$J74) + Calibration!$C$11</f>
        <v>404.1933521143095</v>
      </c>
      <c r="C45" s="2">
        <f>'8F'!K74</f>
        <v>553.98189371833246</v>
      </c>
      <c r="D45" s="2">
        <f>'8F'!L74</f>
        <v>582.5624009881443</v>
      </c>
      <c r="E45" s="3">
        <f t="shared" si="1"/>
        <v>0.84830783128429155</v>
      </c>
      <c r="G45" s="3">
        <f>AVERAGE('7F'!$J44:$J74) + Calibration!$C$11</f>
        <v>398.09723576022299</v>
      </c>
      <c r="H45" s="3">
        <f>'7F'!K74</f>
        <v>586.55103266705135</v>
      </c>
      <c r="I45" s="3">
        <f>'7F'!L74</f>
        <v>577.40944285468834</v>
      </c>
      <c r="J45" s="3">
        <f t="shared" si="2"/>
        <v>1.0672834519875467</v>
      </c>
      <c r="L45" s="3">
        <f>AVERAGE('6F'!$J44:$J74) + Calibration!$C$11</f>
        <v>404.4901460328071</v>
      </c>
      <c r="M45" s="3">
        <f>'6F'!K74</f>
        <v>642.70751187077985</v>
      </c>
      <c r="N45" s="3">
        <f>'6F'!L74</f>
        <v>572.09156440320908</v>
      </c>
      <c r="O45" s="3">
        <f t="shared" si="3"/>
        <v>1.3491129216177635</v>
      </c>
      <c r="Q45" s="3">
        <f>AVERAGE('5F'!$J188:$J218) + Calibration!$C$11</f>
        <v>392.42058927077153</v>
      </c>
      <c r="R45" s="3">
        <f>'5F'!K218</f>
        <v>722.69407859970931</v>
      </c>
      <c r="S45" s="3">
        <f>'5F'!L218</f>
        <v>566.73245381102902</v>
      </c>
      <c r="T45" s="3">
        <f t="shared" si="4"/>
        <v>1.8704607472845709</v>
      </c>
    </row>
    <row r="46" spans="1:20" x14ac:dyDescent="0.25">
      <c r="A46" s="3">
        <f t="shared" si="5"/>
        <v>6.0833333333333286</v>
      </c>
      <c r="B46" s="3">
        <f>AVERAGE('8F'!$J45:$J75) + Calibration!$C$11</f>
        <v>404.45057233636226</v>
      </c>
      <c r="C46" s="2">
        <f>'8F'!K75</f>
        <v>583.07159713705596</v>
      </c>
      <c r="D46" s="2">
        <f>'8F'!L75</f>
        <v>581.65547115548247</v>
      </c>
      <c r="E46" s="3">
        <f t="shared" si="1"/>
        <v>1.0115968320929598</v>
      </c>
      <c r="G46" s="3">
        <f>AVERAGE('7F'!$J45:$J75) + Calibration!$C$11</f>
        <v>397.92707482114264</v>
      </c>
      <c r="H46" s="3">
        <f>'7F'!K75</f>
        <v>575.62724367424926</v>
      </c>
      <c r="I46" s="3">
        <f>'7F'!L75</f>
        <v>577.656777985438</v>
      </c>
      <c r="J46" s="3">
        <f t="shared" si="2"/>
        <v>1.0063816847695555</v>
      </c>
      <c r="L46" s="3">
        <f>AVERAGE('6F'!$J45:$J75) + Calibration!$C$11</f>
        <v>405.13121767557612</v>
      </c>
      <c r="M46" s="3">
        <f>'6F'!K75</f>
        <v>653.63130086358206</v>
      </c>
      <c r="N46" s="3">
        <f>'6F'!L75</f>
        <v>571.43196970129679</v>
      </c>
      <c r="O46" s="3">
        <f t="shared" si="3"/>
        <v>1.4073477476031562</v>
      </c>
      <c r="Q46" s="3">
        <f>AVERAGE('5F'!$J189:$J219) + Calibration!$C$11</f>
        <v>393.2021424211988</v>
      </c>
      <c r="R46" s="3">
        <f>'5F'!K219</f>
        <v>733.17279923796173</v>
      </c>
      <c r="S46" s="3">
        <f>'5F'!L219</f>
        <v>565.86675611906787</v>
      </c>
      <c r="T46" s="3">
        <f t="shared" si="4"/>
        <v>1.9253793881439232</v>
      </c>
    </row>
    <row r="47" spans="1:20" x14ac:dyDescent="0.25">
      <c r="A47" s="3">
        <f t="shared" si="5"/>
        <v>6.1666666666666616</v>
      </c>
      <c r="B47" s="3">
        <f>AVERAGE('8F'!$J46:$J76) + Calibration!$C$11</f>
        <v>404.7612159702702</v>
      </c>
      <c r="C47" s="2">
        <f>'8F'!K76</f>
        <v>574.53482633934402</v>
      </c>
      <c r="D47" s="2">
        <f>'8F'!L76</f>
        <v>582.31506585739464</v>
      </c>
      <c r="E47" s="3">
        <f t="shared" si="1"/>
        <v>0.96149065662326527</v>
      </c>
      <c r="G47" s="3">
        <f>AVERAGE('7F'!$J46:$J76) + Calibration!$C$11</f>
        <v>397.85188782517906</v>
      </c>
      <c r="H47" s="3">
        <f>'7F'!K76</f>
        <v>544.15047351017245</v>
      </c>
      <c r="I47" s="3">
        <f>'7F'!L76</f>
        <v>577.20329039596425</v>
      </c>
      <c r="J47" s="3">
        <f t="shared" si="2"/>
        <v>0.82854292199786428</v>
      </c>
      <c r="L47" s="3">
        <f>AVERAGE('6F'!$J46:$J76) + Calibration!$C$11</f>
        <v>405.75052454706747</v>
      </c>
      <c r="M47" s="3">
        <f>'6F'!K76</f>
        <v>656.01836760893536</v>
      </c>
      <c r="N47" s="3">
        <f>'6F'!L76</f>
        <v>571.63807681373544</v>
      </c>
      <c r="O47" s="3">
        <f t="shared" si="3"/>
        <v>1.4173592246411764</v>
      </c>
      <c r="Q47" s="3">
        <f>AVERAGE('5F'!$J190:$J220) + Calibration!$C$11</f>
        <v>393.99358785803338</v>
      </c>
      <c r="R47" s="3">
        <f>'5F'!K220</f>
        <v>722.69407859970931</v>
      </c>
      <c r="S47" s="3">
        <f>'5F'!L220</f>
        <v>565.61942098831832</v>
      </c>
      <c r="T47" s="3">
        <f t="shared" si="4"/>
        <v>1.8615522753421649</v>
      </c>
    </row>
    <row r="48" spans="1:20" x14ac:dyDescent="0.25">
      <c r="A48" s="3">
        <f t="shared" si="5"/>
        <v>6.2499999999999947</v>
      </c>
      <c r="B48" s="3">
        <f>AVERAGE('8F'!$J47:$J77) + Calibration!$C$11</f>
        <v>405.02832847873026</v>
      </c>
      <c r="C48" s="2">
        <f>'8F'!K77</f>
        <v>542.65349896951045</v>
      </c>
      <c r="D48" s="2">
        <f>'8F'!L77</f>
        <v>581.65547115548247</v>
      </c>
      <c r="E48" s="3">
        <f t="shared" si="1"/>
        <v>0.7794221684713234</v>
      </c>
      <c r="G48" s="3">
        <f>AVERAGE('7F'!$J47:$J77) + Calibration!$C$11</f>
        <v>397.76680755350048</v>
      </c>
      <c r="H48" s="3">
        <f>'7F'!K77</f>
        <v>541.31838696053273</v>
      </c>
      <c r="I48" s="3">
        <f>'7F'!L77</f>
        <v>577.40944285468834</v>
      </c>
      <c r="J48" s="3">
        <f t="shared" si="2"/>
        <v>0.81298561091634047</v>
      </c>
      <c r="L48" s="3">
        <f>AVERAGE('6F'!$J47:$J77) + Calibration!$C$11</f>
        <v>406.4133611589757</v>
      </c>
      <c r="M48" s="3">
        <f>'6F'!K77</f>
        <v>664.5551384066473</v>
      </c>
      <c r="N48" s="3">
        <f>'6F'!L77</f>
        <v>571.18463457054713</v>
      </c>
      <c r="O48" s="3">
        <f t="shared" si="3"/>
        <v>1.4619522219512924</v>
      </c>
      <c r="Q48" s="3">
        <f>AVERAGE('5F'!$J191:$J221) + Calibration!$C$11</f>
        <v>394.75139841305855</v>
      </c>
      <c r="R48" s="3">
        <f>'5F'!K221</f>
        <v>738.83702088750442</v>
      </c>
      <c r="S48" s="3">
        <f>'5F'!L221</f>
        <v>565.86675611906787</v>
      </c>
      <c r="T48" s="3">
        <f t="shared" si="4"/>
        <v>1.948683958410095</v>
      </c>
    </row>
    <row r="49" spans="1:20" x14ac:dyDescent="0.25">
      <c r="A49" s="3">
        <f t="shared" si="5"/>
        <v>6.3333333333333277</v>
      </c>
      <c r="B49" s="3">
        <f>AVERAGE('8F'!$J48:$J78) + Calibration!$C$11</f>
        <v>405.26378392950534</v>
      </c>
      <c r="C49" s="2">
        <f>'8F'!K78</f>
        <v>533.91444754599252</v>
      </c>
      <c r="D49" s="2">
        <f>'8F'!L78</f>
        <v>581.4493681654335</v>
      </c>
      <c r="E49" s="3">
        <f t="shared" si="1"/>
        <v>0.72859622156075543</v>
      </c>
      <c r="G49" s="3">
        <f>AVERAGE('7F'!$J48:$J78) + Calibration!$C$11</f>
        <v>397.61841158355941</v>
      </c>
      <c r="H49" s="3">
        <f>'7F'!K78</f>
        <v>536.74653409563211</v>
      </c>
      <c r="I49" s="3">
        <f>'7F'!L78</f>
        <v>577.20329039596425</v>
      </c>
      <c r="J49" s="3">
        <f t="shared" si="2"/>
        <v>0.78793394084091806</v>
      </c>
      <c r="L49" s="3">
        <f>AVERAGE('6F'!$J48:$J78) + Calibration!$C$11</f>
        <v>407.04454051533736</v>
      </c>
      <c r="M49" s="3">
        <f>'6F'!K78</f>
        <v>653.42902428363129</v>
      </c>
      <c r="N49" s="3">
        <f>'6F'!L78</f>
        <v>572.09156440320908</v>
      </c>
      <c r="O49" s="3">
        <f t="shared" si="3"/>
        <v>1.3953663267522438</v>
      </c>
      <c r="Q49" s="3">
        <f>AVERAGE('5F'!$J192:$J222) + Calibration!$C$11</f>
        <v>395.46765705179104</v>
      </c>
      <c r="R49" s="3">
        <f>'5F'!K222</f>
        <v>730.98806166867757</v>
      </c>
      <c r="S49" s="3">
        <f>'5F'!L222</f>
        <v>566.52629722991537</v>
      </c>
      <c r="T49" s="3">
        <f t="shared" si="4"/>
        <v>1.9001759663606652</v>
      </c>
    </row>
    <row r="50" spans="1:20" x14ac:dyDescent="0.25">
      <c r="A50" s="3">
        <f t="shared" si="5"/>
        <v>6.4166666666666607</v>
      </c>
      <c r="B50" s="3">
        <f>AVERAGE('8F'!$J49:$J79) + Calibration!$C$11</f>
        <v>405.55266120924313</v>
      </c>
      <c r="C50" s="2">
        <f>'8F'!K79</f>
        <v>526.9151138874721</v>
      </c>
      <c r="D50" s="2">
        <f>'8F'!L79</f>
        <v>580.99593004463497</v>
      </c>
      <c r="E50" s="3">
        <f t="shared" si="1"/>
        <v>0.68732039132188083</v>
      </c>
      <c r="G50" s="3">
        <f>AVERAGE('7F'!$J49:$J79) + Calibration!$C$11</f>
        <v>397.73514930864621</v>
      </c>
      <c r="H50" s="3">
        <f>'7F'!K79</f>
        <v>531.72970997670836</v>
      </c>
      <c r="I50" s="3">
        <f>'7F'!L79</f>
        <v>577.20329039596425</v>
      </c>
      <c r="J50" s="3">
        <f t="shared" si="2"/>
        <v>0.75886068418174901</v>
      </c>
      <c r="L50" s="3">
        <f>AVERAGE('6F'!$J49:$J79) + Calibration!$C$11</f>
        <v>407.31165322165913</v>
      </c>
      <c r="M50" s="3">
        <f>'6F'!K79</f>
        <v>674.38655861480743</v>
      </c>
      <c r="N50" s="3">
        <f>'6F'!L79</f>
        <v>572.29766739325794</v>
      </c>
      <c r="O50" s="3">
        <f t="shared" si="3"/>
        <v>1.5125438258385051</v>
      </c>
      <c r="Q50" s="3">
        <f>AVERAGE('5F'!$J193:$J223) + Calibration!$C$11</f>
        <v>396.19578698822477</v>
      </c>
      <c r="R50" s="3">
        <f>'5F'!K223</f>
        <v>734.7102404230086</v>
      </c>
      <c r="S50" s="3">
        <f>'5F'!L223</f>
        <v>566.07285910911685</v>
      </c>
      <c r="T50" s="3">
        <f t="shared" si="4"/>
        <v>1.9171323705840542</v>
      </c>
    </row>
    <row r="51" spans="1:20" x14ac:dyDescent="0.25">
      <c r="A51" s="3">
        <f t="shared" si="5"/>
        <v>6.4999999999999938</v>
      </c>
      <c r="B51" s="3">
        <f>AVERAGE('8F'!$J50:$J80) + Calibration!$C$11</f>
        <v>405.91672568280609</v>
      </c>
      <c r="C51" s="2">
        <f>'8F'!K80</f>
        <v>519.71350364900104</v>
      </c>
      <c r="D51" s="2">
        <f>'8F'!L80</f>
        <v>581.20203303468395</v>
      </c>
      <c r="E51" s="3">
        <f t="shared" si="1"/>
        <v>0.64447318125868047</v>
      </c>
      <c r="G51" s="3">
        <f>AVERAGE('7F'!$J50:$J80) + Calibration!$C$11</f>
        <v>397.68172609465245</v>
      </c>
      <c r="H51" s="3">
        <f>'7F'!K80</f>
        <v>548.11539548883923</v>
      </c>
      <c r="I51" s="3">
        <f>'7F'!L80</f>
        <v>576.29636056330253</v>
      </c>
      <c r="J51" s="3">
        <f t="shared" si="2"/>
        <v>0.85196142821977572</v>
      </c>
      <c r="L51" s="3">
        <f>AVERAGE('6F'!$J50:$J80) + Calibration!$C$11</f>
        <v>407.7073759400763</v>
      </c>
      <c r="M51" s="3">
        <f>'6F'!K80</f>
        <v>673.496466410116</v>
      </c>
      <c r="N51" s="3">
        <f>'6F'!L80</f>
        <v>571.18463457054713</v>
      </c>
      <c r="O51" s="3">
        <f t="shared" si="3"/>
        <v>1.5052617810494</v>
      </c>
      <c r="Q51" s="3">
        <f>AVERAGE('5F'!$J194:$J224) + Calibration!$C$11</f>
        <v>396.8586224129636</v>
      </c>
      <c r="R51" s="3">
        <f>'5F'!K224</f>
        <v>732.08043045331965</v>
      </c>
      <c r="S51" s="3">
        <f>'5F'!L224</f>
        <v>565.86675611906787</v>
      </c>
      <c r="T51" s="3">
        <f t="shared" si="4"/>
        <v>1.8984849036695342</v>
      </c>
    </row>
    <row r="52" spans="1:20" x14ac:dyDescent="0.25">
      <c r="A52" s="3">
        <f t="shared" si="5"/>
        <v>6.5833333333333268</v>
      </c>
      <c r="B52" s="3">
        <f>AVERAGE('8F'!$J51:$J81) + Calibration!$C$11</f>
        <v>406.31244840122332</v>
      </c>
      <c r="C52" s="2">
        <f>'8F'!K81</f>
        <v>553.98189371833246</v>
      </c>
      <c r="D52" s="2">
        <f>'8F'!L81</f>
        <v>580.99593004463497</v>
      </c>
      <c r="E52" s="3">
        <f t="shared" si="1"/>
        <v>0.83630660638294585</v>
      </c>
      <c r="G52" s="3">
        <f>AVERAGE('7F'!$J51:$J81) + Calibration!$C$11</f>
        <v>397.5748808538346</v>
      </c>
      <c r="H52" s="3">
        <f>'7F'!K81</f>
        <v>550.05743838405078</v>
      </c>
      <c r="I52" s="3">
        <f>'7F'!L81</f>
        <v>577.40944285468834</v>
      </c>
      <c r="J52" s="3">
        <f t="shared" si="2"/>
        <v>0.86356503843325905</v>
      </c>
      <c r="L52" s="3">
        <f>AVERAGE('6F'!$J51:$J81) + Calibration!$C$11</f>
        <v>407.91117294813552</v>
      </c>
      <c r="M52" s="3">
        <f>'6F'!K81</f>
        <v>649.05949654894459</v>
      </c>
      <c r="N52" s="3">
        <f>'6F'!L81</f>
        <v>571.63807681373544</v>
      </c>
      <c r="O52" s="3">
        <f t="shared" si="3"/>
        <v>1.3657120178954374</v>
      </c>
      <c r="Q52" s="3">
        <f>AVERAGE('5F'!$J195:$J225) + Calibration!$C$11</f>
        <v>397.606539494412</v>
      </c>
      <c r="R52" s="3">
        <f>'5F'!K225</f>
        <v>749.11350945021411</v>
      </c>
      <c r="S52" s="3">
        <f>'5F'!L225</f>
        <v>565.16592927645502</v>
      </c>
      <c r="T52" s="3">
        <f t="shared" si="4"/>
        <v>1.9907137900627676</v>
      </c>
    </row>
    <row r="53" spans="1:20" x14ac:dyDescent="0.25">
      <c r="A53" s="3">
        <f t="shared" si="5"/>
        <v>6.6666666666666599</v>
      </c>
      <c r="B53" s="3">
        <f>AVERAGE('8F'!$J52:$J82) + Calibration!$C$11</f>
        <v>406.66662039051738</v>
      </c>
      <c r="C53" s="2">
        <f>'8F'!K82</f>
        <v>531.28464162215869</v>
      </c>
      <c r="D53" s="2">
        <f>'8F'!L82</f>
        <v>582.31506585739464</v>
      </c>
      <c r="E53" s="3">
        <f t="shared" si="1"/>
        <v>0.70575787839244308</v>
      </c>
      <c r="G53" s="3">
        <f>AVERAGE('7F'!$J52:$J82) + Calibration!$C$11</f>
        <v>397.31766063178179</v>
      </c>
      <c r="H53" s="3">
        <f>'7F'!K82</f>
        <v>523.39521575894707</v>
      </c>
      <c r="I53" s="3">
        <f>'7F'!L82</f>
        <v>576.99718740591527</v>
      </c>
      <c r="J53" s="3">
        <f t="shared" si="2"/>
        <v>0.71402375788054806</v>
      </c>
      <c r="L53" s="3">
        <f>AVERAGE('6F'!$J52:$J82) + Calibration!$C$11</f>
        <v>408.27523841100617</v>
      </c>
      <c r="M53" s="3">
        <f>'6F'!K82</f>
        <v>663.66504620195599</v>
      </c>
      <c r="N53" s="3">
        <f>'6F'!L82</f>
        <v>571.43196970129679</v>
      </c>
      <c r="O53" s="3">
        <f t="shared" si="3"/>
        <v>1.4463668025554368</v>
      </c>
      <c r="Q53" s="3">
        <f>AVERAGE('5F'!$J196:$J226) + Calibration!$C$11</f>
        <v>398.47119410308562</v>
      </c>
      <c r="R53" s="3">
        <f>'5F'!K226</f>
        <v>750.40815886066218</v>
      </c>
      <c r="S53" s="3">
        <f>'5F'!L226</f>
        <v>564.30023158449387</v>
      </c>
      <c r="T53" s="3">
        <f t="shared" si="4"/>
        <v>1.9931490094316904</v>
      </c>
    </row>
    <row r="54" spans="1:20" x14ac:dyDescent="0.25">
      <c r="A54" s="3">
        <f t="shared" si="5"/>
        <v>6.7499999999999929</v>
      </c>
      <c r="B54" s="3">
        <f>AVERAGE('8F'!$J53:$J83) + Calibration!$C$11</f>
        <v>406.82688765815954</v>
      </c>
      <c r="C54" s="2">
        <f>'8F'!K83</f>
        <v>565.79577491582597</v>
      </c>
      <c r="D54" s="2">
        <f>'8F'!L83</f>
        <v>581.86162773659612</v>
      </c>
      <c r="E54" s="3">
        <f t="shared" si="1"/>
        <v>0.90029951922307916</v>
      </c>
      <c r="G54" s="3">
        <f>AVERAGE('7F'!$J53:$J83) + Calibration!$C$11</f>
        <v>397.20092191738729</v>
      </c>
      <c r="H54" s="3">
        <f>'7F'!K83</f>
        <v>547.87265226450347</v>
      </c>
      <c r="I54" s="3">
        <f>'7F'!L83</f>
        <v>578.76981080814869</v>
      </c>
      <c r="J54" s="3">
        <f t="shared" si="2"/>
        <v>0.8533096553173255</v>
      </c>
      <c r="L54" s="3">
        <f>AVERAGE('6F'!$J53:$J83) + Calibration!$C$11</f>
        <v>408.65117536943956</v>
      </c>
      <c r="M54" s="3">
        <f>'6F'!K83</f>
        <v>669.57196252557117</v>
      </c>
      <c r="N54" s="3">
        <f>'6F'!L83</f>
        <v>572.29766739325794</v>
      </c>
      <c r="O54" s="3">
        <f t="shared" si="3"/>
        <v>1.4776907814119711</v>
      </c>
      <c r="Q54" s="3">
        <f>AVERAGE('5F'!$J197:$J227) + Calibration!$C$11</f>
        <v>399.24087476864241</v>
      </c>
      <c r="R54" s="3">
        <f>'5F'!K227</f>
        <v>727.46816354015266</v>
      </c>
      <c r="S54" s="3">
        <f>'5F'!L227</f>
        <v>566.97978894177868</v>
      </c>
      <c r="T54" s="3">
        <f t="shared" si="4"/>
        <v>1.8588723578212913</v>
      </c>
    </row>
    <row r="55" spans="1:20" x14ac:dyDescent="0.25">
      <c r="A55" s="3">
        <f t="shared" si="5"/>
        <v>6.8333333333333259</v>
      </c>
      <c r="B55" s="3">
        <f>AVERAGE('8F'!$J54:$J84) + Calibration!$C$11</f>
        <v>406.85854590301386</v>
      </c>
      <c r="C55" s="2">
        <f>'8F'!K84</f>
        <v>539.37634406532118</v>
      </c>
      <c r="D55" s="2">
        <f>'8F'!L84</f>
        <v>581.65547115548247</v>
      </c>
      <c r="E55" s="3">
        <f t="shared" si="1"/>
        <v>0.75049723271100444</v>
      </c>
      <c r="G55" s="3">
        <f>AVERAGE('7F'!$J54:$J84) + Calibration!$C$11</f>
        <v>397.11584144784712</v>
      </c>
      <c r="H55" s="3">
        <f>'7F'!K84</f>
        <v>548.5199971990038</v>
      </c>
      <c r="I55" s="3">
        <f>'7F'!L84</f>
        <v>578.76981080814869</v>
      </c>
      <c r="J55" s="3">
        <f t="shared" si="2"/>
        <v>0.85745765088110915</v>
      </c>
      <c r="L55" s="3">
        <f>AVERAGE('6F'!$J54:$J84) + Calibration!$C$11</f>
        <v>409.28235472580127</v>
      </c>
      <c r="M55" s="3">
        <f>'6F'!K84</f>
        <v>670.46205473026237</v>
      </c>
      <c r="N55" s="3">
        <f>'6F'!L84</f>
        <v>572.75110963644613</v>
      </c>
      <c r="O55" s="3">
        <f t="shared" si="3"/>
        <v>1.4791571004942321</v>
      </c>
      <c r="Q55" s="3">
        <f>AVERAGE('5F'!$J198:$J228) + Calibration!$C$11</f>
        <v>399.84830915526322</v>
      </c>
      <c r="R55" s="3">
        <f>'5F'!K228</f>
        <v>746.28137435031113</v>
      </c>
      <c r="S55" s="3">
        <f>'5F'!L228</f>
        <v>566.73245381102902</v>
      </c>
      <c r="T55" s="3">
        <f t="shared" si="4"/>
        <v>1.9619783934987436</v>
      </c>
    </row>
    <row r="56" spans="1:20" x14ac:dyDescent="0.25">
      <c r="A56" s="3">
        <f t="shared" si="5"/>
        <v>6.916666666666659</v>
      </c>
      <c r="B56" s="3">
        <f>AVERAGE('8F'!$J55:$J85) + Calibration!$C$11</f>
        <v>406.84667460531284</v>
      </c>
      <c r="C56" s="2">
        <f>'8F'!K85</f>
        <v>552.24217595333482</v>
      </c>
      <c r="D56" s="2">
        <f>'8F'!L85</f>
        <v>582.31506585739464</v>
      </c>
      <c r="E56" s="3">
        <f t="shared" si="1"/>
        <v>0.8234284218688207</v>
      </c>
      <c r="G56" s="3">
        <f>AVERAGE('7F'!$J55:$J85) + Calibration!$C$11</f>
        <v>397.26423741778808</v>
      </c>
      <c r="H56" s="3">
        <f>'7F'!K85</f>
        <v>533.2266359671072</v>
      </c>
      <c r="I56" s="3">
        <f>'7F'!L85</f>
        <v>578.52247567739914</v>
      </c>
      <c r="J56" s="3">
        <f t="shared" si="2"/>
        <v>0.77000527686882636</v>
      </c>
      <c r="L56" s="3">
        <f>AVERAGE('6F'!$J55:$J85) + Calibration!$C$11</f>
        <v>409.784922882898</v>
      </c>
      <c r="M56" s="3">
        <f>'6F'!K85</f>
        <v>670.6643798604764</v>
      </c>
      <c r="N56" s="3">
        <f>'6F'!L85</f>
        <v>572.95726209517022</v>
      </c>
      <c r="O56" s="3">
        <f t="shared" si="3"/>
        <v>1.4774567133466865</v>
      </c>
      <c r="Q56" s="3">
        <f>AVERAGE('5F'!$J199:$J229) + Calibration!$C$11</f>
        <v>400.47948732445559</v>
      </c>
      <c r="R56" s="3">
        <f>'5F'!K229</f>
        <v>719.61920432132592</v>
      </c>
      <c r="S56" s="3">
        <f>'5F'!L229</f>
        <v>567.18589193182765</v>
      </c>
      <c r="T56" s="3">
        <f t="shared" si="4"/>
        <v>1.8074060826227212</v>
      </c>
    </row>
    <row r="57" spans="1:20" x14ac:dyDescent="0.25">
      <c r="A57" s="3">
        <f t="shared" si="5"/>
        <v>6.999999999999992</v>
      </c>
      <c r="B57" s="3">
        <f>AVERAGE('8F'!$J56:$J86) + Calibration!$C$11</f>
        <v>406.84667460531284</v>
      </c>
      <c r="C57" s="2">
        <f>'8F'!K86</f>
        <v>539.37634406532118</v>
      </c>
      <c r="D57" s="2">
        <f>'8F'!L86</f>
        <v>581.4493681654335</v>
      </c>
      <c r="E57" s="3">
        <f t="shared" si="1"/>
        <v>0.75056446425421497</v>
      </c>
      <c r="G57" s="3">
        <f>AVERAGE('7F'!$J56:$J86) + Calibration!$C$11</f>
        <v>397.35921136090491</v>
      </c>
      <c r="H57" s="3">
        <f>'7F'!K86</f>
        <v>504.62246754731825</v>
      </c>
      <c r="I57" s="3">
        <f>'7F'!L86</f>
        <v>578.97591792058734</v>
      </c>
      <c r="J57" s="3">
        <f t="shared" si="2"/>
        <v>0.607471434447452</v>
      </c>
      <c r="L57" s="3">
        <f>AVERAGE('6F'!$J56:$J86) + Calibration!$C$11</f>
        <v>410.42599452566685</v>
      </c>
      <c r="M57" s="3">
        <f>'6F'!K86</f>
        <v>680.29347493842249</v>
      </c>
      <c r="N57" s="3">
        <f>'6F'!L86</f>
        <v>572.5450025240076</v>
      </c>
      <c r="O57" s="3">
        <f t="shared" si="3"/>
        <v>1.528359209533503</v>
      </c>
      <c r="Q57" s="3">
        <f>AVERAGE('5F'!$J200:$J230) + Calibration!$C$11</f>
        <v>401.14232373850228</v>
      </c>
      <c r="R57" s="3">
        <f>'5F'!K230</f>
        <v>741.26455023138726</v>
      </c>
      <c r="S57" s="3">
        <f>'5F'!L230</f>
        <v>566.52629722991537</v>
      </c>
      <c r="T57" s="3">
        <f t="shared" si="4"/>
        <v>1.926237783197795</v>
      </c>
    </row>
    <row r="58" spans="1:20" x14ac:dyDescent="0.25">
      <c r="A58" s="3">
        <f t="shared" si="5"/>
        <v>7.083333333333325</v>
      </c>
      <c r="B58" s="3">
        <f>AVERAGE('8F'!$J57:$J87) + Calibration!$C$11</f>
        <v>407.09202254035682</v>
      </c>
      <c r="C58" s="2">
        <f>'8F'!K87</f>
        <v>527.56246286782766</v>
      </c>
      <c r="D58" s="2">
        <f>'8F'!L87</f>
        <v>581.20203303468395</v>
      </c>
      <c r="E58" s="3">
        <f t="shared" si="1"/>
        <v>0.68226859593988931</v>
      </c>
      <c r="G58" s="3">
        <f>AVERAGE('7F'!$J57:$J87) + Calibration!$C$11</f>
        <v>397.50958634213981</v>
      </c>
      <c r="H58" s="3">
        <f>'7F'!K87</f>
        <v>502.64000655798498</v>
      </c>
      <c r="I58" s="3">
        <f>'7F'!L87</f>
        <v>576.99718740591527</v>
      </c>
      <c r="J58" s="3">
        <f t="shared" si="2"/>
        <v>0.59539239664320631</v>
      </c>
      <c r="L58" s="3">
        <f>AVERAGE('6F'!$J57:$J87) + Calibration!$C$11</f>
        <v>411.23722710751616</v>
      </c>
      <c r="M58" s="3">
        <f>'6F'!K87</f>
        <v>655.61376185291533</v>
      </c>
      <c r="N58" s="3">
        <f>'6F'!L87</f>
        <v>573.41070021596875</v>
      </c>
      <c r="O58" s="3">
        <f t="shared" si="3"/>
        <v>1.3839945698561507</v>
      </c>
      <c r="Q58" s="3">
        <f>AVERAGE('5F'!$J201:$J231) + Calibration!$C$11</f>
        <v>401.78339419410185</v>
      </c>
      <c r="R58" s="3">
        <f>'5F'!K231</f>
        <v>750.65090208499771</v>
      </c>
      <c r="S58" s="3">
        <f>'5F'!L231</f>
        <v>567.84548663373982</v>
      </c>
      <c r="T58" s="3">
        <f t="shared" si="4"/>
        <v>1.9757655415782012</v>
      </c>
    </row>
    <row r="59" spans="1:20" x14ac:dyDescent="0.25">
      <c r="A59" s="3">
        <f t="shared" si="5"/>
        <v>7.1666666666666581</v>
      </c>
      <c r="B59" s="3">
        <f>AVERAGE('8F'!$J58:$J88) + Calibration!$C$11</f>
        <v>407.10191621179501</v>
      </c>
      <c r="C59" s="2">
        <f>'8F'!K88</f>
        <v>533.91444754599252</v>
      </c>
      <c r="D59" s="2">
        <f>'8F'!L88</f>
        <v>582.31506585739464</v>
      </c>
      <c r="E59" s="3">
        <f t="shared" si="1"/>
        <v>0.71818619958374119</v>
      </c>
      <c r="G59" s="3">
        <f>AVERAGE('7F'!$J58:$J88) + Calibration!$C$11</f>
        <v>397.6817249074831</v>
      </c>
      <c r="H59" s="3">
        <f>'7F'!K88</f>
        <v>506.15990468650989</v>
      </c>
      <c r="I59" s="3">
        <f>'7F'!L88</f>
        <v>576.74985227516584</v>
      </c>
      <c r="J59" s="3">
        <f t="shared" si="2"/>
        <v>0.61435199545024599</v>
      </c>
      <c r="L59" s="3">
        <f>AVERAGE('6F'!$J58:$J88) + Calibration!$C$11</f>
        <v>412.0603321742359</v>
      </c>
      <c r="M59" s="3">
        <f>'6F'!K88</f>
        <v>655.61376185291533</v>
      </c>
      <c r="N59" s="3">
        <f>'6F'!L88</f>
        <v>574.07029491788091</v>
      </c>
      <c r="O59" s="3">
        <f t="shared" si="3"/>
        <v>1.3793330218726341</v>
      </c>
      <c r="Q59" s="3">
        <f>AVERAGE('5F'!$J202:$J232) + Calibration!$C$11</f>
        <v>402.46799557728775</v>
      </c>
      <c r="R59" s="3">
        <f>'5F'!K232</f>
        <v>759.14721028418012</v>
      </c>
      <c r="S59" s="3">
        <f>'5F'!L232</f>
        <v>567.39204439055163</v>
      </c>
      <c r="T59" s="3">
        <f t="shared" si="4"/>
        <v>2.0200061223111718</v>
      </c>
    </row>
    <row r="60" spans="1:20" x14ac:dyDescent="0.25">
      <c r="A60" s="3">
        <f t="shared" si="5"/>
        <v>7.2499999999999911</v>
      </c>
      <c r="B60" s="3">
        <f>AVERAGE('8F'!$J59:$J89) + Calibration!$C$11</f>
        <v>407.00496444455371</v>
      </c>
      <c r="C60" s="2">
        <f>'8F'!K89</f>
        <v>541.11606183031881</v>
      </c>
      <c r="D60" s="2">
        <f>'8F'!L89</f>
        <v>581.65547115548247</v>
      </c>
      <c r="E60" s="3">
        <f t="shared" si="1"/>
        <v>0.75952067465365658</v>
      </c>
      <c r="G60" s="3">
        <f>AVERAGE('7F'!$J59:$J89) + Calibration!$C$11</f>
        <v>397.86177813297076</v>
      </c>
      <c r="H60" s="3">
        <f>'7F'!K89</f>
        <v>542.85577959531645</v>
      </c>
      <c r="I60" s="3">
        <f>'7F'!L89</f>
        <v>577.20329039596425</v>
      </c>
      <c r="J60" s="3">
        <f t="shared" si="2"/>
        <v>0.82115457973355688</v>
      </c>
      <c r="L60" s="3">
        <f>AVERAGE('6F'!$J59:$J89) + Calibration!$C$11</f>
        <v>412.80824905782282</v>
      </c>
      <c r="M60" s="3">
        <f>'6F'!K89</f>
        <v>659.29552251312464</v>
      </c>
      <c r="N60" s="3">
        <f>'6F'!L89</f>
        <v>572.75110963644613</v>
      </c>
      <c r="O60" s="3">
        <f t="shared" si="3"/>
        <v>1.3959484627122463</v>
      </c>
      <c r="Q60" s="3">
        <f>AVERAGE('5F'!$J203:$J233) + Calibration!$C$11</f>
        <v>403.20404116317354</v>
      </c>
      <c r="R60" s="3">
        <f>'5F'!K233</f>
        <v>735.55986598331504</v>
      </c>
      <c r="S60" s="3">
        <f>'5F'!L233</f>
        <v>566.27896209916582</v>
      </c>
      <c r="T60" s="3">
        <f t="shared" si="4"/>
        <v>1.8822537822232452</v>
      </c>
    </row>
    <row r="61" spans="1:20" x14ac:dyDescent="0.25">
      <c r="A61" s="3">
        <f t="shared" si="5"/>
        <v>7.3333333333333242</v>
      </c>
      <c r="B61" s="3">
        <f>AVERAGE('8F'!$J60:$J90) + Calibration!$C$11</f>
        <v>406.77148800507251</v>
      </c>
      <c r="C61" s="2">
        <f>'8F'!K90</f>
        <v>530.39454941746749</v>
      </c>
      <c r="D61" s="2">
        <f>'8F'!L90</f>
        <v>582.5624009881443</v>
      </c>
      <c r="E61" s="3">
        <f t="shared" si="1"/>
        <v>0.70012305347565384</v>
      </c>
      <c r="G61" s="3">
        <f>AVERAGE('7F'!$J60:$J90) + Calibration!$C$11</f>
        <v>398.04183135845835</v>
      </c>
      <c r="H61" s="3">
        <f>'7F'!K90</f>
        <v>534.31905330201243</v>
      </c>
      <c r="I61" s="3">
        <f>'7F'!L90</f>
        <v>577.656777985438</v>
      </c>
      <c r="J61" s="3">
        <f t="shared" si="2"/>
        <v>0.77178823802153607</v>
      </c>
      <c r="L61" s="3">
        <f>AVERAGE('6F'!$J60:$J90) + Calibration!$C$11</f>
        <v>413.47108448256159</v>
      </c>
      <c r="M61" s="3">
        <f>'6F'!K90</f>
        <v>653.18628105929554</v>
      </c>
      <c r="N61" s="3">
        <f>'6F'!L90</f>
        <v>573.20459722591977</v>
      </c>
      <c r="O61" s="3">
        <f t="shared" si="3"/>
        <v>1.3575956902729818</v>
      </c>
      <c r="Q61" s="3">
        <f>AVERAGE('5F'!$J204:$J234) + Calibration!$C$11</f>
        <v>403.94008575975147</v>
      </c>
      <c r="R61" s="3">
        <f>'5F'!K234</f>
        <v>725.28342192501327</v>
      </c>
      <c r="S61" s="3">
        <f>'5F'!L234</f>
        <v>566.97978894177868</v>
      </c>
      <c r="T61" s="3">
        <f t="shared" si="4"/>
        <v>1.8198859918180215</v>
      </c>
    </row>
    <row r="62" spans="1:20" x14ac:dyDescent="0.25">
      <c r="A62" s="3">
        <f t="shared" si="5"/>
        <v>7.4166666666666572</v>
      </c>
      <c r="B62" s="3">
        <f>AVERAGE('8F'!$J61:$J91) + Calibration!$C$11</f>
        <v>406.40940135563403</v>
      </c>
      <c r="C62" s="2">
        <f>'8F'!K91</f>
        <v>542.65349896951045</v>
      </c>
      <c r="D62" s="2">
        <f>'8F'!L91</f>
        <v>581.65547115548247</v>
      </c>
      <c r="E62" s="3">
        <f t="shared" si="1"/>
        <v>0.77160064270903284</v>
      </c>
      <c r="G62" s="3">
        <f>AVERAGE('7F'!$J61:$J91) + Calibration!$C$11</f>
        <v>398.23375706881649</v>
      </c>
      <c r="H62" s="3">
        <f>'7F'!K91</f>
        <v>545.48558551915016</v>
      </c>
      <c r="I62" s="3">
        <f>'7F'!L91</f>
        <v>577.86288509787653</v>
      </c>
      <c r="J62" s="3">
        <f t="shared" si="2"/>
        <v>0.83394148783136424</v>
      </c>
      <c r="L62" s="3">
        <f>AVERAGE('6F'!$J61:$J91) + Calibration!$C$11</f>
        <v>414.15568586574767</v>
      </c>
      <c r="M62" s="3">
        <f>'6F'!K91</f>
        <v>643.79988065542193</v>
      </c>
      <c r="N62" s="3">
        <f>'6F'!L91</f>
        <v>573.86419192783205</v>
      </c>
      <c r="O62" s="3">
        <f t="shared" si="3"/>
        <v>1.3005598877118907</v>
      </c>
      <c r="Q62" s="3">
        <f>AVERAGE('5F'!$J205:$J235) + Calibration!$C$11</f>
        <v>404.64447310078293</v>
      </c>
      <c r="R62" s="3">
        <f>'5F'!K235</f>
        <v>743.20654457633566</v>
      </c>
      <c r="S62" s="3">
        <f>'5F'!L235</f>
        <v>568.29892475453835</v>
      </c>
      <c r="T62" s="3">
        <f t="shared" si="4"/>
        <v>1.9174020491353112</v>
      </c>
    </row>
    <row r="63" spans="1:20" x14ac:dyDescent="0.25">
      <c r="A63" s="3">
        <f t="shared" si="5"/>
        <v>7.4999999999999902</v>
      </c>
      <c r="B63" s="3">
        <f>AVERAGE('8F'!$J62:$J92) + Calibration!$C$11</f>
        <v>406.21747544741442</v>
      </c>
      <c r="C63" s="2">
        <f>'8F'!K92</f>
        <v>560.53615902230331</v>
      </c>
      <c r="D63" s="2">
        <f>'8F'!L92</f>
        <v>582.31506585739464</v>
      </c>
      <c r="E63" s="3">
        <f t="shared" si="1"/>
        <v>0.87396369834570109</v>
      </c>
      <c r="G63" s="3">
        <f>AVERAGE('7F'!$J62:$J92) + Calibration!$C$11</f>
        <v>398.58595004681666</v>
      </c>
      <c r="H63" s="3">
        <f>'7F'!K92</f>
        <v>524.73037631818806</v>
      </c>
      <c r="I63" s="3">
        <f>'7F'!L92</f>
        <v>577.656777985438</v>
      </c>
      <c r="J63" s="3">
        <f t="shared" si="2"/>
        <v>0.71440247386716171</v>
      </c>
      <c r="L63" s="3">
        <f>AVERAGE('6F'!$J62:$J92) + Calibration!$C$11</f>
        <v>414.8185224776559</v>
      </c>
      <c r="M63" s="3">
        <f>'6F'!K92</f>
        <v>697.9739029156724</v>
      </c>
      <c r="N63" s="3">
        <f>'6F'!L92</f>
        <v>573.41070021596875</v>
      </c>
      <c r="O63" s="3">
        <f t="shared" si="3"/>
        <v>1.6036134948883234</v>
      </c>
      <c r="Q63" s="3">
        <f>AVERAGE('5F'!$J206:$J236) + Calibration!$C$11</f>
        <v>405.10549052875643</v>
      </c>
      <c r="R63" s="3">
        <f>'5F'!K236</f>
        <v>752.18833922418935</v>
      </c>
      <c r="S63" s="3">
        <f>'5F'!L236</f>
        <v>568.09282176448937</v>
      </c>
      <c r="T63" s="3">
        <f t="shared" si="4"/>
        <v>1.9656583574406656</v>
      </c>
    </row>
    <row r="64" spans="1:20" x14ac:dyDescent="0.25">
      <c r="A64" s="3">
        <f t="shared" si="5"/>
        <v>7.5833333333333233</v>
      </c>
      <c r="B64" s="3">
        <f>AVERAGE('8F'!$J63:$J93) + Calibration!$C$11</f>
        <v>405.8969397249607</v>
      </c>
      <c r="C64" s="2">
        <f>'8F'!K93</f>
        <v>563.40875672073582</v>
      </c>
      <c r="D64" s="2">
        <f>'8F'!L93</f>
        <v>581.4493681654335</v>
      </c>
      <c r="E64" s="3">
        <f t="shared" si="1"/>
        <v>0.89204759220210961</v>
      </c>
      <c r="G64" s="3">
        <f>AVERAGE('7F'!$J63:$J93) + Calibration!$C$11</f>
        <v>398.97178047882664</v>
      </c>
      <c r="H64" s="3">
        <f>'7F'!K93</f>
        <v>533.02435938715644</v>
      </c>
      <c r="I64" s="3">
        <f>'7F'!L93</f>
        <v>577.656777985438</v>
      </c>
      <c r="J64" s="3">
        <f t="shared" si="2"/>
        <v>0.75918926290378819</v>
      </c>
      <c r="L64" s="3">
        <f>AVERAGE('6F'!$J63:$J93) + Calibration!$C$11</f>
        <v>415.32109043689115</v>
      </c>
      <c r="M64" s="3">
        <f>'6F'!K93</f>
        <v>687.94015757729846</v>
      </c>
      <c r="N64" s="3">
        <f>'6F'!L93</f>
        <v>571.43196970129679</v>
      </c>
      <c r="O64" s="3">
        <f t="shared" si="3"/>
        <v>1.5439424613932844</v>
      </c>
      <c r="Q64" s="3">
        <f>AVERAGE('5F'!$J207:$J237) + Calibration!$C$11</f>
        <v>405.56453013260546</v>
      </c>
      <c r="R64" s="3">
        <f>'5F'!K237</f>
        <v>733.8201482183174</v>
      </c>
      <c r="S64" s="3">
        <f>'5F'!L237</f>
        <v>568.09282176448937</v>
      </c>
      <c r="T64" s="3">
        <f t="shared" si="4"/>
        <v>1.8590327971902503</v>
      </c>
    </row>
    <row r="65" spans="1:20" x14ac:dyDescent="0.25">
      <c r="A65" s="3">
        <f t="shared" si="5"/>
        <v>7.6666666666666563</v>
      </c>
      <c r="B65" s="3">
        <f>AVERAGE('8F'!$J64:$J94) + Calibration!$C$11</f>
        <v>405.42602902127203</v>
      </c>
      <c r="C65" s="2">
        <f>'8F'!K94</f>
        <v>566.88819225073121</v>
      </c>
      <c r="D65" s="2">
        <f>'8F'!L94</f>
        <v>581.86162773659612</v>
      </c>
      <c r="E65" s="3">
        <f t="shared" si="1"/>
        <v>0.91441986187262625</v>
      </c>
      <c r="G65" s="3">
        <f>AVERAGE('7F'!$J64:$J94) + Calibration!$C$11</f>
        <v>399.30418749898149</v>
      </c>
      <c r="H65" s="3">
        <f>'7F'!K94</f>
        <v>523.63795898328283</v>
      </c>
      <c r="I65" s="3">
        <f>'7F'!L94</f>
        <v>578.31637268735017</v>
      </c>
      <c r="J65" s="3">
        <f t="shared" si="2"/>
        <v>0.70414806709361533</v>
      </c>
      <c r="L65" s="3">
        <f>AVERAGE('6F'!$J64:$J94) + Calibration!$C$11</f>
        <v>415.69504957120006</v>
      </c>
      <c r="M65" s="3">
        <f>'6F'!K94</f>
        <v>677.46138838878278</v>
      </c>
      <c r="N65" s="3">
        <f>'6F'!L94</f>
        <v>572.95726209517022</v>
      </c>
      <c r="O65" s="3">
        <f t="shared" si="3"/>
        <v>1.4824794527514693</v>
      </c>
      <c r="Q65" s="3">
        <f>AVERAGE('5F'!$J208:$J238) + Calibration!$C$11</f>
        <v>406.08886424814938</v>
      </c>
      <c r="R65" s="3">
        <f>'5F'!K238</f>
        <v>744.09663678102709</v>
      </c>
      <c r="S65" s="3">
        <f>'5F'!L238</f>
        <v>566.97978894177868</v>
      </c>
      <c r="T65" s="3">
        <f t="shared" si="4"/>
        <v>1.9142628495082339</v>
      </c>
    </row>
    <row r="66" spans="1:20" x14ac:dyDescent="0.25">
      <c r="A66" s="3">
        <f t="shared" si="5"/>
        <v>7.7499999999999893</v>
      </c>
      <c r="B66" s="3">
        <f>AVERAGE('8F'!$J65:$J95) + Calibration!$C$11</f>
        <v>404.9333533484442</v>
      </c>
      <c r="C66" s="2">
        <f>'8F'!K95</f>
        <v>591.8106485605739</v>
      </c>
      <c r="D66" s="2">
        <f>'8F'!L95</f>
        <v>581.4493681654335</v>
      </c>
      <c r="E66" s="3">
        <f t="shared" si="1"/>
        <v>1.058355140653952</v>
      </c>
      <c r="G66" s="3">
        <f>AVERAGE('7F'!$J65:$J95) + Calibration!$C$11</f>
        <v>399.8285216145253</v>
      </c>
      <c r="H66" s="3">
        <f>'7F'!K95</f>
        <v>518.82341144430973</v>
      </c>
      <c r="I66" s="3">
        <f>'7F'!L95</f>
        <v>577.40944285468834</v>
      </c>
      <c r="J66" s="3">
        <f t="shared" si="2"/>
        <v>0.67391200851845734</v>
      </c>
      <c r="L66" s="3">
        <f>AVERAGE('6F'!$J65:$J95) + Calibration!$C$11</f>
        <v>416.10264477448771</v>
      </c>
      <c r="M66" s="3">
        <f>'6F'!K95</f>
        <v>684.01570224301668</v>
      </c>
      <c r="N66" s="3">
        <f>'6F'!L95</f>
        <v>571.84422927245942</v>
      </c>
      <c r="O66" s="3">
        <f t="shared" si="3"/>
        <v>1.5172905905892575</v>
      </c>
      <c r="Q66" s="3">
        <f>AVERAGE('5F'!$J209:$J239) + Calibration!$C$11</f>
        <v>406.59143220738446</v>
      </c>
      <c r="R66" s="3">
        <f>'5F'!K239</f>
        <v>739.48436986785998</v>
      </c>
      <c r="S66" s="3">
        <f>'5F'!L239</f>
        <v>566.73245381102902</v>
      </c>
      <c r="T66" s="3">
        <f t="shared" si="4"/>
        <v>1.8852956506055627</v>
      </c>
    </row>
    <row r="67" spans="1:20" x14ac:dyDescent="0.25">
      <c r="A67" s="3">
        <f t="shared" si="5"/>
        <v>7.8333333333333224</v>
      </c>
      <c r="B67" s="3">
        <f>AVERAGE('8F'!$J66:$J96) + Calibration!$C$11</f>
        <v>404.42089191563241</v>
      </c>
      <c r="C67" s="2">
        <f>'8F'!K96</f>
        <v>571.90501636965496</v>
      </c>
      <c r="D67" s="2">
        <f>'8F'!L96</f>
        <v>581.4493681654335</v>
      </c>
      <c r="E67" s="3">
        <f t="shared" si="1"/>
        <v>0.94852445232916516</v>
      </c>
      <c r="G67" s="3">
        <f>AVERAGE('7F'!$J66:$J96) + Calibration!$C$11</f>
        <v>400.66151916551394</v>
      </c>
      <c r="H67" s="3">
        <f>'7F'!K96</f>
        <v>556.61170368802152</v>
      </c>
      <c r="I67" s="3">
        <f>'7F'!L96</f>
        <v>578.31637268735017</v>
      </c>
      <c r="J67" s="3">
        <f t="shared" si="2"/>
        <v>0.88320349076100757</v>
      </c>
      <c r="L67" s="3">
        <f>AVERAGE('6F'!$J66:$J96) + Calibration!$C$11</f>
        <v>416.26291204212998</v>
      </c>
      <c r="M67" s="3">
        <f>'6F'!K96</f>
        <v>667.83224476057342</v>
      </c>
      <c r="N67" s="3">
        <f>'6F'!L96</f>
        <v>572.75110963644613</v>
      </c>
      <c r="O67" s="3">
        <f t="shared" si="3"/>
        <v>1.4247300412349264</v>
      </c>
      <c r="Q67" s="3">
        <f>AVERAGE('5F'!$J210:$J240) + Calibration!$C$11</f>
        <v>407.20084560529909</v>
      </c>
      <c r="R67" s="3">
        <f>'5F'!K240</f>
        <v>734.26521657286696</v>
      </c>
      <c r="S67" s="3">
        <f>'5F'!L240</f>
        <v>566.97978894177868</v>
      </c>
      <c r="T67" s="3">
        <f t="shared" si="4"/>
        <v>1.8522863248066155</v>
      </c>
    </row>
    <row r="68" spans="1:20" x14ac:dyDescent="0.25">
      <c r="A68" s="3">
        <f t="shared" si="5"/>
        <v>7.9166666666666554</v>
      </c>
      <c r="B68" s="3">
        <f>AVERAGE('8F'!$J67:$J97) + Calibration!$C$11</f>
        <v>403.91832395639733</v>
      </c>
      <c r="C68" s="2">
        <f>'8F'!K97</f>
        <v>590.07093079557626</v>
      </c>
      <c r="D68" s="2">
        <f>'8F'!L97</f>
        <v>582.31506585739464</v>
      </c>
      <c r="E68" s="3">
        <f t="shared" ref="E68:E92" si="6">(C68-B68)/(7*35314.6667/1400)</f>
        <v>1.0542509627546841</v>
      </c>
      <c r="G68" s="3">
        <f>AVERAGE('7F'!$J67:$J97) + Calibration!$C$11</f>
        <v>401.48462304506438</v>
      </c>
      <c r="H68" s="3">
        <f>'7F'!K97</f>
        <v>528.45255507251909</v>
      </c>
      <c r="I68" s="3">
        <f>'7F'!L97</f>
        <v>578.11022022862619</v>
      </c>
      <c r="J68" s="3">
        <f t="shared" ref="J68:J92" si="7">(H68-G68)/(7*35314.6667/1400)</f>
        <v>0.71906629110252762</v>
      </c>
      <c r="L68" s="3">
        <f>AVERAGE('6F'!$J67:$J97) + Calibration!$C$11</f>
        <v>416.25301837069179</v>
      </c>
      <c r="M68" s="3">
        <f>'6F'!K97</f>
        <v>676.12627637980506</v>
      </c>
      <c r="N68" s="3">
        <f>'6F'!L97</f>
        <v>572.95726209517022</v>
      </c>
      <c r="O68" s="3">
        <f t="shared" ref="O68:O92" si="8">(M68-L68)/(7*35314.6667/1400)</f>
        <v>1.4717582369770079</v>
      </c>
      <c r="Q68" s="3">
        <f>AVERAGE('5F'!$J211:$J241) + Calibration!$C$11</f>
        <v>407.8419174459296</v>
      </c>
      <c r="R68" s="3">
        <f>'5F'!K241</f>
        <v>739.28204069179083</v>
      </c>
      <c r="S68" s="3">
        <f>'5F'!L241</f>
        <v>566.97978894177868</v>
      </c>
      <c r="T68" s="3">
        <f t="shared" ref="T68:T92" si="9">(R68-Q68)/(7*35314.6667/1400)</f>
        <v>1.8770678260195002</v>
      </c>
    </row>
    <row r="69" spans="1:20" x14ac:dyDescent="0.25">
      <c r="A69" s="3">
        <f t="shared" ref="A69:A92" si="10">1/12+A68</f>
        <v>7.9999999999999885</v>
      </c>
      <c r="B69" s="3">
        <f>AVERAGE('8F'!$J68:$J98) + Calibration!$C$11</f>
        <v>403.3089093713134</v>
      </c>
      <c r="C69" s="2">
        <f>'8F'!K98</f>
        <v>543.05810472553037</v>
      </c>
      <c r="D69" s="2">
        <f>'8F'!L98</f>
        <v>581.20203303468395</v>
      </c>
      <c r="E69" s="3">
        <f t="shared" si="6"/>
        <v>0.7914513057217496</v>
      </c>
      <c r="G69" s="3">
        <f>AVERAGE('7F'!$J68:$J98) + Calibration!$C$11</f>
        <v>402.31959940948519</v>
      </c>
      <c r="H69" s="3">
        <f>'7F'!K98</f>
        <v>528.00748671796941</v>
      </c>
      <c r="I69" s="3">
        <f>'7F'!L98</f>
        <v>577.86288509787653</v>
      </c>
      <c r="J69" s="3">
        <f t="shared" si="7"/>
        <v>0.71181692511051908</v>
      </c>
      <c r="L69" s="3">
        <f>AVERAGE('6F'!$J68:$J98) + Calibration!$C$11</f>
        <v>416.22136012583746</v>
      </c>
      <c r="M69" s="3">
        <f>'6F'!K98</f>
        <v>652.53893207893987</v>
      </c>
      <c r="N69" s="3">
        <f>'6F'!L98</f>
        <v>573.41070021596875</v>
      </c>
      <c r="O69" s="3">
        <f t="shared" si="8"/>
        <v>1.338353687212358</v>
      </c>
      <c r="Q69" s="3">
        <f>AVERAGE('5F'!$J212:$J242) + Calibration!$C$11</f>
        <v>408.10903133942065</v>
      </c>
      <c r="R69" s="3">
        <f>'5F'!K242</f>
        <v>735.1148421331734</v>
      </c>
      <c r="S69" s="3">
        <f>'5F'!L242</f>
        <v>566.52629722991537</v>
      </c>
      <c r="T69" s="3">
        <f t="shared" si="9"/>
        <v>1.8519546769147488</v>
      </c>
    </row>
    <row r="70" spans="1:20" x14ac:dyDescent="0.25">
      <c r="A70" s="3">
        <f t="shared" si="10"/>
        <v>8.0833333333333215</v>
      </c>
      <c r="B70" s="3">
        <f>AVERAGE('8F'!$J69:$J99) + Calibration!$C$11</f>
        <v>402.88152840804173</v>
      </c>
      <c r="C70" s="2">
        <f>'8F'!K99</f>
        <v>527.76474349363377</v>
      </c>
      <c r="D70" s="2">
        <f>'8F'!L99</f>
        <v>582.5624009881443</v>
      </c>
      <c r="E70" s="3">
        <f t="shared" si="6"/>
        <v>0.70725976912924982</v>
      </c>
      <c r="G70" s="3">
        <f>AVERAGE('7F'!$J69:$J99) + Calibration!$C$11</f>
        <v>403.06751649093366</v>
      </c>
      <c r="H70" s="3">
        <f>'7F'!K99</f>
        <v>529.54492385716105</v>
      </c>
      <c r="I70" s="3">
        <f>'7F'!L99</f>
        <v>579.42940551006097</v>
      </c>
      <c r="J70" s="3">
        <f t="shared" si="7"/>
        <v>0.7162882687845239</v>
      </c>
      <c r="L70" s="3">
        <f>AVERAGE('6F'!$J69:$J99) + Calibration!$C$11</f>
        <v>416.07296415589639</v>
      </c>
      <c r="M70" s="3">
        <f>'6F'!K99</f>
        <v>647.72433598970372</v>
      </c>
      <c r="N70" s="3">
        <f>'6F'!L99</f>
        <v>573.20459722591977</v>
      </c>
      <c r="O70" s="3">
        <f t="shared" si="8"/>
        <v>1.3119272726071478</v>
      </c>
      <c r="Q70" s="3">
        <f>AVERAGE('5F'!$J213:$J243) + Calibration!$C$11</f>
        <v>408.26929999209381</v>
      </c>
      <c r="R70" s="3">
        <f>'5F'!K243</f>
        <v>729.24834390367994</v>
      </c>
      <c r="S70" s="3">
        <f>'5F'!L243</f>
        <v>567.18589193182765</v>
      </c>
      <c r="T70" s="3">
        <f t="shared" si="9"/>
        <v>1.8178228702443684</v>
      </c>
    </row>
    <row r="71" spans="1:20" x14ac:dyDescent="0.25">
      <c r="A71" s="3">
        <f t="shared" si="10"/>
        <v>8.1666666666666554</v>
      </c>
      <c r="B71" s="3">
        <f>AVERAGE('8F'!$J70:$J100) + Calibration!$C$11</f>
        <v>402.45414724690858</v>
      </c>
      <c r="C71" s="2">
        <f>'8F'!K100</f>
        <v>509.43701508629135</v>
      </c>
      <c r="D71" s="2">
        <f>'8F'!L100</f>
        <v>581.20203303468395</v>
      </c>
      <c r="E71" s="3">
        <f t="shared" si="6"/>
        <v>0.60588349168467592</v>
      </c>
      <c r="G71" s="3">
        <f>AVERAGE('7F'!$J70:$J100) + Calibration!$C$11</f>
        <v>403.70858813370262</v>
      </c>
      <c r="H71" s="3">
        <f>'7F'!K100</f>
        <v>521.65549799394944</v>
      </c>
      <c r="I71" s="3">
        <f>'7F'!L100</f>
        <v>579.6355126224995</v>
      </c>
      <c r="J71" s="3">
        <f t="shared" si="7"/>
        <v>0.66797691090906886</v>
      </c>
      <c r="L71" s="3">
        <f>AVERAGE('6F'!$J70:$J100) + Calibration!$C$11</f>
        <v>415.90280321681604</v>
      </c>
      <c r="M71" s="3">
        <f>'6F'!K100</f>
        <v>643.35486085113553</v>
      </c>
      <c r="N71" s="3">
        <f>'6F'!L100</f>
        <v>572.5450025240076</v>
      </c>
      <c r="O71" s="3">
        <f t="shared" si="8"/>
        <v>1.2881450053969756</v>
      </c>
      <c r="Q71" s="3">
        <f>AVERAGE('5F'!$J214:$J244) + Calibration!$C$11</f>
        <v>408.38801771778219</v>
      </c>
      <c r="R71" s="3">
        <f>'5F'!K244</f>
        <v>734.46749719867307</v>
      </c>
      <c r="S71" s="3">
        <f>'5F'!L244</f>
        <v>566.52629722991537</v>
      </c>
      <c r="T71" s="3">
        <f t="shared" si="9"/>
        <v>1.8467085205756215</v>
      </c>
    </row>
    <row r="72" spans="1:20" x14ac:dyDescent="0.25">
      <c r="A72" s="3">
        <f t="shared" si="10"/>
        <v>8.2499999999999893</v>
      </c>
      <c r="B72" s="3">
        <f>AVERAGE('8F'!$J71:$J101) + Calibration!$C$11</f>
        <v>402.05842452849129</v>
      </c>
      <c r="C72" s="2">
        <f>'8F'!K101</f>
        <v>510.08436406664703</v>
      </c>
      <c r="D72" s="2">
        <f>'8F'!L101</f>
        <v>581.65547115548247</v>
      </c>
      <c r="E72" s="3">
        <f t="shared" si="6"/>
        <v>0.61179079194399266</v>
      </c>
      <c r="G72" s="3">
        <f>AVERAGE('7F'!$J71:$J101) + Calibration!$C$11</f>
        <v>404.26457930693141</v>
      </c>
      <c r="H72" s="3">
        <f>'7F'!K101</f>
        <v>515.54625654012034</v>
      </c>
      <c r="I72" s="3">
        <f>'7F'!L101</f>
        <v>579.42940551006097</v>
      </c>
      <c r="J72" s="3">
        <f t="shared" si="7"/>
        <v>0.63022923692602151</v>
      </c>
      <c r="L72" s="3">
        <f>AVERAGE('6F'!$J71:$J101) + Calibration!$C$11</f>
        <v>415.49718682696061</v>
      </c>
      <c r="M72" s="3">
        <f>'6F'!K101</f>
        <v>660.83291110205312</v>
      </c>
      <c r="N72" s="3">
        <f>'6F'!L101</f>
        <v>572.95726209517022</v>
      </c>
      <c r="O72" s="3">
        <f t="shared" si="8"/>
        <v>1.389426814412452</v>
      </c>
      <c r="Q72" s="3">
        <f>AVERAGE('5F'!$J215:$J245) + Calibration!$C$11</f>
        <v>408.26929999209386</v>
      </c>
      <c r="R72" s="3">
        <f>'5F'!K245</f>
        <v>734.26521657286696</v>
      </c>
      <c r="S72" s="3">
        <f>'5F'!L245</f>
        <v>567.18589193182765</v>
      </c>
      <c r="T72" s="3">
        <f t="shared" si="9"/>
        <v>1.8462352730106502</v>
      </c>
    </row>
    <row r="73" spans="1:20" x14ac:dyDescent="0.25">
      <c r="A73" s="3">
        <f t="shared" si="10"/>
        <v>8.3333333333333233</v>
      </c>
      <c r="B73" s="3">
        <f>AVERAGE('8F'!$J72:$J102) + Calibration!$C$11</f>
        <v>401.65280813863581</v>
      </c>
      <c r="C73" s="2">
        <f>'8F'!K102</f>
        <v>528.20981184818334</v>
      </c>
      <c r="D73" s="2">
        <f>'8F'!L102</f>
        <v>582.5624009881443</v>
      </c>
      <c r="E73" s="3">
        <f t="shared" si="6"/>
        <v>0.71673905227341428</v>
      </c>
      <c r="G73" s="3">
        <f>AVERAGE('7F'!$J72:$J102) + Calibration!$C$11</f>
        <v>404.84233544929941</v>
      </c>
      <c r="H73" s="3">
        <f>'7F'!K102</f>
        <v>529.09990405287465</v>
      </c>
      <c r="I73" s="3">
        <f>'7F'!L102</f>
        <v>579.223302520012</v>
      </c>
      <c r="J73" s="3">
        <f t="shared" si="7"/>
        <v>0.70371650203667491</v>
      </c>
      <c r="L73" s="3">
        <f>AVERAGE('6F'!$J72:$J102) + Calibration!$C$11</f>
        <v>415.12322769265171</v>
      </c>
      <c r="M73" s="3">
        <f>'6F'!K102</f>
        <v>669.12694272128465</v>
      </c>
      <c r="N73" s="3">
        <f>'6F'!L102</f>
        <v>574.77111763810422</v>
      </c>
      <c r="O73" s="3">
        <f t="shared" si="8"/>
        <v>1.4385168473280985</v>
      </c>
      <c r="Q73" s="3">
        <f>AVERAGE('5F'!$J216:$J246) + Calibration!$C$11</f>
        <v>408.13079749572938</v>
      </c>
      <c r="R73" s="3">
        <f>'5F'!K246</f>
        <v>744.54166063116872</v>
      </c>
      <c r="S73" s="3">
        <f>'5F'!L246</f>
        <v>566.73245381102902</v>
      </c>
      <c r="T73" s="3">
        <f t="shared" si="9"/>
        <v>1.9052189618170137</v>
      </c>
    </row>
    <row r="74" spans="1:20" x14ac:dyDescent="0.25">
      <c r="A74" s="3">
        <f t="shared" si="10"/>
        <v>8.4166666666666572</v>
      </c>
      <c r="B74" s="3">
        <f>AVERAGE('8F'!$J73:$J103) + Calibration!$C$11</f>
        <v>401.1720049506784</v>
      </c>
      <c r="C74" s="2">
        <f>'8F'!K103</f>
        <v>517.93332328547365</v>
      </c>
      <c r="D74" s="2">
        <f>'8F'!L103</f>
        <v>581.65547115548247</v>
      </c>
      <c r="E74" s="3">
        <f t="shared" si="6"/>
        <v>0.66126246823558577</v>
      </c>
      <c r="G74" s="3">
        <f>AVERAGE('7F'!$J73:$J103) + Calibration!$C$11</f>
        <v>405.54870180162465</v>
      </c>
      <c r="H74" s="3">
        <f>'7F'!K103</f>
        <v>532.37701040680076</v>
      </c>
      <c r="I74" s="3">
        <f>'7F'!L103</f>
        <v>579.88284775324905</v>
      </c>
      <c r="J74" s="3">
        <f t="shared" si="7"/>
        <v>0.71827555209618388</v>
      </c>
      <c r="L74" s="3">
        <f>AVERAGE('6F'!$J73:$J103) + Calibration!$C$11</f>
        <v>414.62065834838563</v>
      </c>
      <c r="M74" s="3">
        <f>'6F'!K103</f>
        <v>669.81470574990681</v>
      </c>
      <c r="N74" s="3">
        <f>'6F'!L103</f>
        <v>574.52373303867955</v>
      </c>
      <c r="O74" s="3">
        <f t="shared" si="8"/>
        <v>1.445258139171514</v>
      </c>
      <c r="Q74" s="3">
        <f>AVERAGE('5F'!$J217:$J247) + Calibration!$C$11</f>
        <v>407.83004753325952</v>
      </c>
      <c r="R74" s="3">
        <f>'5F'!K247</f>
        <v>747.81881553535811</v>
      </c>
      <c r="S74" s="3">
        <f>'5F'!L247</f>
        <v>566.52629722991537</v>
      </c>
      <c r="T74" s="3">
        <f t="shared" si="9"/>
        <v>1.9254819584753355</v>
      </c>
    </row>
    <row r="75" spans="1:20" x14ac:dyDescent="0.25">
      <c r="A75" s="3">
        <f t="shared" si="10"/>
        <v>8.4999999999999911</v>
      </c>
      <c r="B75" s="3">
        <f>AVERAGE('8F'!$J74:$J104) + Calibration!$C$11</f>
        <v>400.64964984642847</v>
      </c>
      <c r="C75" s="2">
        <f>'8F'!K104</f>
        <v>524.48758454358915</v>
      </c>
      <c r="D75" s="2">
        <f>'8F'!L104</f>
        <v>581.4493681654335</v>
      </c>
      <c r="E75" s="3">
        <f t="shared" si="6"/>
        <v>0.70133996024468026</v>
      </c>
      <c r="G75" s="3">
        <f>AVERAGE('7F'!$J74:$J104) + Calibration!$C$11</f>
        <v>406.04137747445253</v>
      </c>
      <c r="H75" s="3">
        <f>'7F'!K104</f>
        <v>555.07426250297465</v>
      </c>
      <c r="I75" s="3">
        <f>'7F'!L104</f>
        <v>579.223302520012</v>
      </c>
      <c r="J75" s="3">
        <f t="shared" si="7"/>
        <v>0.84402826901674877</v>
      </c>
      <c r="L75" s="3">
        <f>AVERAGE('6F'!$J74:$J104) + Calibration!$C$11</f>
        <v>414.0013514768944</v>
      </c>
      <c r="M75" s="3">
        <f>'6F'!K104</f>
        <v>655.61376185291533</v>
      </c>
      <c r="N75" s="3">
        <f>'6F'!L104</f>
        <v>575.88415458320458</v>
      </c>
      <c r="O75" s="3">
        <f t="shared" si="8"/>
        <v>1.3683403127008469</v>
      </c>
      <c r="Q75" s="3">
        <f>AVERAGE('5F'!$J218:$J248) + Calibration!$C$11</f>
        <v>407.52138409781475</v>
      </c>
      <c r="R75" s="3">
        <f>'5F'!K248</f>
        <v>737.09730312250667</v>
      </c>
      <c r="S75" s="3">
        <f>'5F'!L248</f>
        <v>568.09282176448937</v>
      </c>
      <c r="T75" s="3">
        <f t="shared" si="9"/>
        <v>1.866510149023674</v>
      </c>
    </row>
    <row r="76" spans="1:20" x14ac:dyDescent="0.25">
      <c r="A76" s="3">
        <f t="shared" si="10"/>
        <v>8.583333333333325</v>
      </c>
      <c r="B76" s="3">
        <f>AVERAGE('8F'!$J75:$J105) + Calibration!$C$11</f>
        <v>400.21237521171872</v>
      </c>
      <c r="C76" s="2">
        <f>'8F'!K105</f>
        <v>538.2839752806791</v>
      </c>
      <c r="D76" s="2">
        <f>'8F'!L105</f>
        <v>581.86162773659612</v>
      </c>
      <c r="E76" s="3">
        <f t="shared" si="6"/>
        <v>0.78195046404875379</v>
      </c>
      <c r="G76" s="3">
        <f>AVERAGE('7F'!$J75:$J105) + Calibration!$C$11</f>
        <v>406.48854459343113</v>
      </c>
      <c r="H76" s="3">
        <f>'7F'!K105</f>
        <v>544.59549331445896</v>
      </c>
      <c r="I76" s="3">
        <f>'7F'!L105</f>
        <v>580.08900021197314</v>
      </c>
      <c r="J76" s="3">
        <f t="shared" si="7"/>
        <v>0.78215065652044125</v>
      </c>
      <c r="L76" s="3">
        <f>AVERAGE('6F'!$J75:$J105) + Calibration!$C$11</f>
        <v>413.16637629964282</v>
      </c>
      <c r="M76" s="3">
        <f>'6F'!K105</f>
        <v>624.78434066919431</v>
      </c>
      <c r="N76" s="3">
        <f>'6F'!L105</f>
        <v>574.52373303867955</v>
      </c>
      <c r="O76" s="3">
        <f t="shared" si="8"/>
        <v>1.1984706873620385</v>
      </c>
      <c r="Q76" s="3">
        <f>AVERAGE('5F'!$J219:$J249) + Calibration!$C$11</f>
        <v>407.10389660811984</v>
      </c>
      <c r="R76" s="3">
        <f>'5F'!K249</f>
        <v>733.17279923796173</v>
      </c>
      <c r="S76" s="3">
        <f>'5F'!L249</f>
        <v>568.50508133565199</v>
      </c>
      <c r="T76" s="3">
        <f t="shared" si="9"/>
        <v>1.846648619961869</v>
      </c>
    </row>
    <row r="77" spans="1:20" x14ac:dyDescent="0.25">
      <c r="A77" s="3">
        <f t="shared" si="10"/>
        <v>8.666666666666659</v>
      </c>
      <c r="B77" s="3">
        <f>AVERAGE('8F'!$J76:$J106) + Calibration!$C$11</f>
        <v>399.75135778374505</v>
      </c>
      <c r="C77" s="2">
        <f>'8F'!K106</f>
        <v>573.24017692889595</v>
      </c>
      <c r="D77" s="2">
        <f>'8F'!L106</f>
        <v>582.10896286734567</v>
      </c>
      <c r="E77" s="3">
        <f t="shared" si="6"/>
        <v>0.98253125602995361</v>
      </c>
      <c r="G77" s="3">
        <f>AVERAGE('7F'!$J76:$J106) + Calibration!$C$11</f>
        <v>406.94758419728021</v>
      </c>
      <c r="H77" s="3">
        <f>'7F'!K106</f>
        <v>535.41142208665451</v>
      </c>
      <c r="I77" s="3">
        <f>'7F'!L106</f>
        <v>580.33633534272269</v>
      </c>
      <c r="J77" s="3">
        <f t="shared" si="7"/>
        <v>0.72753815846929282</v>
      </c>
      <c r="L77" s="3">
        <f>AVERAGE('6F'!$J76:$J106) + Calibration!$C$11</f>
        <v>412.33337894651578</v>
      </c>
      <c r="M77" s="3">
        <f>'6F'!K106</f>
        <v>671.999491869454</v>
      </c>
      <c r="N77" s="3">
        <f>'6F'!L106</f>
        <v>573.41070021596875</v>
      </c>
      <c r="O77" s="3">
        <f t="shared" si="8"/>
        <v>1.4705850978507931</v>
      </c>
      <c r="Q77" s="3">
        <f>AVERAGE('5F'!$J220:$J250) + Calibration!$C$11</f>
        <v>406.64287937800782</v>
      </c>
      <c r="R77" s="3">
        <f>'5F'!K250</f>
        <v>727.7109067644883</v>
      </c>
      <c r="S77" s="3">
        <f>'5F'!L250</f>
        <v>567.63937952130129</v>
      </c>
      <c r="T77" s="3">
        <f t="shared" si="9"/>
        <v>1.8183268165262363</v>
      </c>
    </row>
    <row r="78" spans="1:20" x14ac:dyDescent="0.25">
      <c r="A78" s="3">
        <f t="shared" si="10"/>
        <v>8.7499999999999929</v>
      </c>
      <c r="B78" s="3">
        <f>AVERAGE('8F'!$J77:$J107) + Calibration!$C$11</f>
        <v>399.23691714177795</v>
      </c>
      <c r="C78" s="2">
        <f>'8F'!K107</f>
        <v>574.08980248920227</v>
      </c>
      <c r="D78" s="2">
        <f>'8F'!L107</f>
        <v>582.10896286734567</v>
      </c>
      <c r="E78" s="3">
        <f t="shared" si="6"/>
        <v>0.99025646671287604</v>
      </c>
      <c r="G78" s="3">
        <f>AVERAGE('7F'!$J77:$J107) + Calibration!$C$11</f>
        <v>407.27999141529654</v>
      </c>
      <c r="H78" s="3">
        <f>'7F'!K107</f>
        <v>573.88752590925151</v>
      </c>
      <c r="I78" s="3">
        <f>'7F'!L107</f>
        <v>578.31637268735017</v>
      </c>
      <c r="J78" s="3">
        <f t="shared" si="7"/>
        <v>0.94355999964148018</v>
      </c>
      <c r="L78" s="3">
        <f>AVERAGE('6F'!$J77:$J107) + Calibration!$C$11</f>
        <v>411.55380362021299</v>
      </c>
      <c r="M78" s="3">
        <f>'6F'!K107</f>
        <v>656.90845576777133</v>
      </c>
      <c r="N78" s="3">
        <f>'6F'!L107</f>
        <v>573.20459722591977</v>
      </c>
      <c r="O78" s="3">
        <f t="shared" si="8"/>
        <v>1.3895340099447027</v>
      </c>
      <c r="Q78" s="3">
        <f>AVERAGE('5F'!$J221:$J251) + Calibration!$C$11</f>
        <v>406.17196847645761</v>
      </c>
      <c r="R78" s="3">
        <f>'5F'!K251</f>
        <v>736.449954142151</v>
      </c>
      <c r="S78" s="3">
        <f>'5F'!L251</f>
        <v>568.75241646640166</v>
      </c>
      <c r="T78" s="3">
        <f t="shared" si="9"/>
        <v>1.8704862117002132</v>
      </c>
    </row>
    <row r="79" spans="1:20" x14ac:dyDescent="0.25">
      <c r="A79" s="3">
        <f t="shared" si="10"/>
        <v>8.8333333333333268</v>
      </c>
      <c r="B79" s="3">
        <f>AVERAGE('8F'!$J78:$J108) + Calibration!$C$11</f>
        <v>398.70269192699618</v>
      </c>
      <c r="C79" s="2">
        <f>'8F'!K108</f>
        <v>535.65416531099015</v>
      </c>
      <c r="D79" s="2">
        <f>'8F'!L108</f>
        <v>581.4493681654335</v>
      </c>
      <c r="E79" s="3">
        <f t="shared" si="6"/>
        <v>0.77560677294453384</v>
      </c>
      <c r="G79" s="3">
        <f>AVERAGE('7F'!$J78:$J108) + Calibration!$C$11</f>
        <v>407.53721163734934</v>
      </c>
      <c r="H79" s="3">
        <f>'7F'!K108</f>
        <v>545.6879106493642</v>
      </c>
      <c r="I79" s="3">
        <f>'7F'!L108</f>
        <v>578.31637268735017</v>
      </c>
      <c r="J79" s="3">
        <f t="shared" si="7"/>
        <v>0.78239843057623892</v>
      </c>
      <c r="L79" s="3">
        <f>AVERAGE('6F'!$J78:$J108) + Calibration!$C$11</f>
        <v>410.6871688130762</v>
      </c>
      <c r="M79" s="3">
        <f>'6F'!K108</f>
        <v>662.57262886705075</v>
      </c>
      <c r="N79" s="3">
        <f>'6F'!L108</f>
        <v>573.65803534671829</v>
      </c>
      <c r="O79" s="3">
        <f t="shared" si="8"/>
        <v>1.4265203870887704</v>
      </c>
      <c r="Q79" s="3">
        <f>AVERAGE('5F'!$J222:$J252) + Calibration!$C$11</f>
        <v>405.56255389137362</v>
      </c>
      <c r="R79" s="3">
        <f>'5F'!K252</f>
        <v>755.02042577382917</v>
      </c>
      <c r="S79" s="3">
        <f>'5F'!L252</f>
        <v>567.84548663373982</v>
      </c>
      <c r="T79" s="3">
        <f t="shared" si="9"/>
        <v>1.979108990896723</v>
      </c>
    </row>
    <row r="80" spans="1:20" x14ac:dyDescent="0.25">
      <c r="A80" s="3">
        <f t="shared" si="10"/>
        <v>8.9166666666666607</v>
      </c>
      <c r="B80" s="3">
        <f>AVERAGE('8F'!$J79:$J109) + Calibration!$C$11</f>
        <v>398.37226372027362</v>
      </c>
      <c r="C80" s="2">
        <f>'8F'!K109</f>
        <v>515.99132489467002</v>
      </c>
      <c r="D80" s="2">
        <f>'8F'!L109</f>
        <v>581.86162773659612</v>
      </c>
      <c r="E80" s="3">
        <f t="shared" si="6"/>
        <v>0.66612018271941598</v>
      </c>
      <c r="G80" s="3">
        <f>AVERAGE('7F'!$J79:$J109) + Calibration!$C$11</f>
        <v>407.82609030211813</v>
      </c>
      <c r="H80" s="3">
        <f>'7F'!K109</f>
        <v>538.68858103669902</v>
      </c>
      <c r="I80" s="3">
        <f>'7F'!L109</f>
        <v>579.6355126224995</v>
      </c>
      <c r="J80" s="3">
        <f t="shared" si="7"/>
        <v>0.74112261540659463</v>
      </c>
      <c r="L80" s="3">
        <f>AVERAGE('6F'!$J79:$J109) + Calibration!$C$11</f>
        <v>409.88582871549568</v>
      </c>
      <c r="M80" s="3">
        <f>'6F'!K109</f>
        <v>696.67920495496116</v>
      </c>
      <c r="N80" s="3">
        <f>'6F'!L109</f>
        <v>574.77111763810422</v>
      </c>
      <c r="O80" s="3">
        <f t="shared" si="8"/>
        <v>1.6242168087032545</v>
      </c>
      <c r="Q80" s="3">
        <f>AVERAGE('5F'!$J223:$J253) + Calibration!$C$11</f>
        <v>405.12330143253934</v>
      </c>
      <c r="R80" s="3">
        <f>'5F'!K253</f>
        <v>727.0636063343959</v>
      </c>
      <c r="S80" s="3">
        <f>'5F'!L253</f>
        <v>569.41200704592427</v>
      </c>
      <c r="T80" s="3">
        <f t="shared" si="9"/>
        <v>1.8232668462469535</v>
      </c>
    </row>
    <row r="81" spans="1:20" x14ac:dyDescent="0.25">
      <c r="A81" s="3">
        <f t="shared" si="10"/>
        <v>8.9999999999999947</v>
      </c>
      <c r="B81" s="3">
        <f>AVERAGE('8F'!$J80:$J110) + Calibration!$C$11</f>
        <v>398.08338644053583</v>
      </c>
      <c r="C81" s="2">
        <f>'8F'!K110</f>
        <v>547.2253032841478</v>
      </c>
      <c r="D81" s="2">
        <f>'8F'!L110</f>
        <v>580.74854544521031</v>
      </c>
      <c r="E81" s="3">
        <f t="shared" si="6"/>
        <v>0.84464575645343387</v>
      </c>
      <c r="G81" s="3">
        <f>AVERAGE('7F'!$J80:$J110) + Calibration!$C$11</f>
        <v>408.02988849734669</v>
      </c>
      <c r="H81" s="3">
        <f>'7F'!K110</f>
        <v>542.65349896951045</v>
      </c>
      <c r="I81" s="3">
        <f>'7F'!L110</f>
        <v>579.6355126224995</v>
      </c>
      <c r="J81" s="3">
        <f t="shared" si="7"/>
        <v>0.76242322554421138</v>
      </c>
      <c r="L81" s="3">
        <f>AVERAGE('6F'!$J80:$J110) + Calibration!$C$11</f>
        <v>409.20122851947906</v>
      </c>
      <c r="M81" s="3">
        <f>'6F'!K110</f>
        <v>682.03319270342013</v>
      </c>
      <c r="N81" s="3">
        <f>'6F'!L110</f>
        <v>574.52373303867955</v>
      </c>
      <c r="O81" s="3">
        <f t="shared" si="8"/>
        <v>1.5451481759783452</v>
      </c>
      <c r="Q81" s="3">
        <f>AVERAGE('5F'!$J224:$J254) + Calibration!$C$11</f>
        <v>404.4604648206311</v>
      </c>
      <c r="R81" s="3">
        <f>'5F'!K254</f>
        <v>737.54232697264831</v>
      </c>
      <c r="S81" s="3">
        <f>'5F'!L254</f>
        <v>569.41200704592427</v>
      </c>
      <c r="T81" s="3">
        <f t="shared" si="9"/>
        <v>1.8863655997751052</v>
      </c>
    </row>
    <row r="82" spans="1:20" x14ac:dyDescent="0.25">
      <c r="A82" s="3">
        <f t="shared" si="10"/>
        <v>9.0833333333333286</v>
      </c>
      <c r="B82" s="3">
        <f>AVERAGE('8F'!$J81:$J111) + Calibration!$C$11</f>
        <v>397.85980347463118</v>
      </c>
      <c r="C82" s="2">
        <f>'8F'!K111</f>
        <v>528.65483165246985</v>
      </c>
      <c r="D82" s="2">
        <f>'8F'!L111</f>
        <v>581.65547115548247</v>
      </c>
      <c r="E82" s="3">
        <f t="shared" si="6"/>
        <v>0.7407405500323675</v>
      </c>
      <c r="G82" s="3">
        <f>AVERAGE('7F'!$J81:$J111) + Calibration!$C$11</f>
        <v>408.3504242198004</v>
      </c>
      <c r="H82" s="3">
        <f>'7F'!K111</f>
        <v>540.02369304567674</v>
      </c>
      <c r="I82" s="3">
        <f>'7F'!L111</f>
        <v>580.54243833277167</v>
      </c>
      <c r="J82" s="3">
        <f t="shared" si="7"/>
        <v>0.7457143511756622</v>
      </c>
      <c r="L82" s="3">
        <f>AVERAGE('6F'!$J81:$J111) + Calibration!$C$11</f>
        <v>408.51860614758698</v>
      </c>
      <c r="M82" s="3">
        <f>'6F'!K111</f>
        <v>657.55580474812689</v>
      </c>
      <c r="N82" s="3">
        <f>'6F'!L111</f>
        <v>574.52373303867955</v>
      </c>
      <c r="O82" s="3">
        <f t="shared" si="8"/>
        <v>1.4103896305527917</v>
      </c>
      <c r="Q82" s="3">
        <f>AVERAGE('5F'!$J225:$J255) + Calibration!$C$11</f>
        <v>403.91634613227274</v>
      </c>
      <c r="R82" s="3">
        <f>'5F'!K255</f>
        <v>736.20721091781547</v>
      </c>
      <c r="S82" s="3">
        <f>'5F'!L255</f>
        <v>568.09282176448937</v>
      </c>
      <c r="T82" s="3">
        <f t="shared" si="9"/>
        <v>1.8818858895561525</v>
      </c>
    </row>
    <row r="83" spans="1:20" x14ac:dyDescent="0.25">
      <c r="A83" s="3">
        <f t="shared" si="10"/>
        <v>9.1666666666666625</v>
      </c>
      <c r="B83" s="3">
        <f>AVERAGE('8F'!$J82:$J112) + Calibration!$C$11</f>
        <v>397.47595205391502</v>
      </c>
      <c r="C83" s="2">
        <f>'8F'!K112</f>
        <v>511.82407778578931</v>
      </c>
      <c r="D83" s="2">
        <f>'8F'!L112</f>
        <v>581.4493681654335</v>
      </c>
      <c r="E83" s="3">
        <f t="shared" si="6"/>
        <v>0.64759566728049722</v>
      </c>
      <c r="G83" s="3">
        <f>AVERAGE('7F'!$J82:$J112) + Calibration!$C$11</f>
        <v>408.64919517097638</v>
      </c>
      <c r="H83" s="3">
        <f>'7F'!K112</f>
        <v>551.59482697297926</v>
      </c>
      <c r="I83" s="3">
        <f>'7F'!L112</f>
        <v>580.33633534272269</v>
      </c>
      <c r="J83" s="3">
        <f t="shared" si="7"/>
        <v>0.80955390583937104</v>
      </c>
      <c r="L83" s="3">
        <f>AVERAGE('6F'!$J82:$J112) + Calibration!$C$11</f>
        <v>408.1011186578919</v>
      </c>
      <c r="M83" s="3">
        <f>'6F'!K112</f>
        <v>667.83224476057342</v>
      </c>
      <c r="N83" s="3">
        <f>'6F'!L112</f>
        <v>574.31763004863058</v>
      </c>
      <c r="O83" s="3">
        <f t="shared" si="8"/>
        <v>1.4709532914984669</v>
      </c>
      <c r="Q83" s="3">
        <f>AVERAGE('5F'!$J226:$J256) + Calibration!$C$11</f>
        <v>403.27527429164223</v>
      </c>
      <c r="R83" s="3">
        <f>'5F'!K256</f>
        <v>732.28275558353357</v>
      </c>
      <c r="S83" s="3">
        <f>'5F'!L256</f>
        <v>569.20585458720018</v>
      </c>
      <c r="T83" s="3">
        <f t="shared" si="9"/>
        <v>1.8632908762063514</v>
      </c>
    </row>
    <row r="84" spans="1:20" x14ac:dyDescent="0.25">
      <c r="A84" s="3">
        <f t="shared" si="10"/>
        <v>9.2499999999999964</v>
      </c>
      <c r="B84" s="3">
        <f>AVERAGE('8F'!$J83:$J113) + Calibration!$C$11</f>
        <v>397.25039007671654</v>
      </c>
      <c r="C84" s="2">
        <f>'8F'!K113</f>
        <v>518.1760665098094</v>
      </c>
      <c r="D84" s="2">
        <f>'8F'!L113</f>
        <v>581.65547115548247</v>
      </c>
      <c r="E84" s="3">
        <f t="shared" si="6"/>
        <v>0.68484676613466577</v>
      </c>
      <c r="G84" s="3">
        <f>AVERAGE('7F'!$J83:$J113) + Calibration!$C$11</f>
        <v>409.00138834683816</v>
      </c>
      <c r="H84" s="3">
        <f>'7F'!K113</f>
        <v>546.7802834798614</v>
      </c>
      <c r="I84" s="3">
        <f>'7F'!L113</f>
        <v>580.74854544521031</v>
      </c>
      <c r="J84" s="3">
        <f t="shared" si="7"/>
        <v>0.78029276789421453</v>
      </c>
      <c r="L84" s="3">
        <f>AVERAGE('6F'!$J83:$J113) + Calibration!$C$11</f>
        <v>407.5233625155239</v>
      </c>
      <c r="M84" s="3">
        <f>'6F'!K113</f>
        <v>664.5551384066473</v>
      </c>
      <c r="N84" s="3">
        <f>'6F'!L113</f>
        <v>573.86419192783205</v>
      </c>
      <c r="O84" s="3">
        <f t="shared" si="8"/>
        <v>1.4556658743214097</v>
      </c>
      <c r="Q84" s="3">
        <f>AVERAGE('5F'!$J227:$J257) + Calibration!$C$11</f>
        <v>402.61243906476477</v>
      </c>
      <c r="R84" s="3">
        <f>'5F'!K257</f>
        <v>709.99006069311667</v>
      </c>
      <c r="S84" s="3">
        <f>'5F'!L257</f>
        <v>567.84548663373982</v>
      </c>
      <c r="T84" s="3">
        <f t="shared" si="9"/>
        <v>1.7407929925520258</v>
      </c>
    </row>
    <row r="85" spans="1:20" x14ac:dyDescent="0.25">
      <c r="A85" s="3">
        <f t="shared" si="10"/>
        <v>9.3333333333333304</v>
      </c>
      <c r="B85" s="3">
        <f>AVERAGE('8F'!$J84:$J114) + Calibration!$C$11</f>
        <v>397.20883934759331</v>
      </c>
      <c r="C85" s="2">
        <f>'8F'!K114</f>
        <v>539.13360084098554</v>
      </c>
      <c r="D85" s="2">
        <f>'8F'!L114</f>
        <v>582.10896286734567</v>
      </c>
      <c r="E85" s="3">
        <f t="shared" si="6"/>
        <v>0.80377234025200195</v>
      </c>
      <c r="G85" s="3">
        <f>AVERAGE('7F'!$J84:$J114) + Calibration!$C$11</f>
        <v>409.33181774073017</v>
      </c>
      <c r="H85" s="3">
        <f>'7F'!K114</f>
        <v>558.59416063149956</v>
      </c>
      <c r="I85" s="3">
        <f>'7F'!L114</f>
        <v>579.223302520012</v>
      </c>
      <c r="J85" s="3">
        <f t="shared" si="7"/>
        <v>0.84532777363445644</v>
      </c>
      <c r="L85" s="3">
        <f>AVERAGE('6F'!$J84:$J114) + Calibration!$C$11</f>
        <v>407.06234528541188</v>
      </c>
      <c r="M85" s="3">
        <f>'6F'!K114</f>
        <v>682.6805416837758</v>
      </c>
      <c r="N85" s="3">
        <f>'6F'!L114</f>
        <v>574.52373303867955</v>
      </c>
      <c r="O85" s="3">
        <f t="shared" si="8"/>
        <v>1.560927638025047</v>
      </c>
      <c r="Q85" s="3">
        <f>AVERAGE('5F'!$J228:$J258) + Calibration!$C$11</f>
        <v>401.84275839920798</v>
      </c>
      <c r="R85" s="3">
        <f>'5F'!K258</f>
        <v>772.49852862086516</v>
      </c>
      <c r="S85" s="3">
        <f>'5F'!L258</f>
        <v>568.50508133565199</v>
      </c>
      <c r="T85" s="3">
        <f t="shared" si="9"/>
        <v>2.0991605180385697</v>
      </c>
    </row>
    <row r="86" spans="1:20" x14ac:dyDescent="0.25">
      <c r="A86" s="3">
        <f t="shared" si="10"/>
        <v>9.4166666666666643</v>
      </c>
      <c r="B86" s="3">
        <f>AVERAGE('8F'!$J85:$J115) + Calibration!$C$11</f>
        <v>397.15541613359966</v>
      </c>
      <c r="C86" s="2">
        <f>'8F'!K115</f>
        <v>520.11810940502107</v>
      </c>
      <c r="D86" s="2">
        <f>'8F'!L115</f>
        <v>582.31506585739464</v>
      </c>
      <c r="E86" s="3">
        <f t="shared" si="6"/>
        <v>0.69638314480493968</v>
      </c>
      <c r="G86" s="3">
        <f>AVERAGE('7F'!$J85:$J115) + Calibration!$C$11</f>
        <v>409.52374345108825</v>
      </c>
      <c r="H86" s="3">
        <f>'7F'!K115</f>
        <v>575.62724367424926</v>
      </c>
      <c r="I86" s="3">
        <f>'7F'!L115</f>
        <v>580.08900021197314</v>
      </c>
      <c r="J86" s="3">
        <f t="shared" si="7"/>
        <v>0.94070546741510652</v>
      </c>
      <c r="L86" s="3">
        <f>AVERAGE('6F'!$J85:$J115) + Calibration!$C$11</f>
        <v>406.33619317310274</v>
      </c>
      <c r="M86" s="3">
        <f>'6F'!K115</f>
        <v>660.63063452210235</v>
      </c>
      <c r="N86" s="3">
        <f>'6F'!L115</f>
        <v>573.86419192783205</v>
      </c>
      <c r="O86" s="3">
        <f t="shared" si="8"/>
        <v>1.4401633378519163</v>
      </c>
      <c r="Q86" s="3">
        <f>AVERAGE('5F'!$J229:$J259) + Calibration!$C$11</f>
        <v>401.1700295008925</v>
      </c>
      <c r="R86" s="3">
        <f>'5F'!K259</f>
        <v>751.94559599985371</v>
      </c>
      <c r="S86" s="3">
        <f>'5F'!L259</f>
        <v>568.09282176448937</v>
      </c>
      <c r="T86" s="3">
        <f t="shared" si="9"/>
        <v>1.9865715821634029</v>
      </c>
    </row>
    <row r="87" spans="1:20" x14ac:dyDescent="0.25">
      <c r="A87" s="3">
        <f t="shared" si="10"/>
        <v>9.4999999999999982</v>
      </c>
      <c r="B87" s="3">
        <f>AVERAGE('8F'!$J86:$J116) + Calibration!$C$11</f>
        <v>397.04857089278175</v>
      </c>
      <c r="C87" s="2">
        <f>'8F'!K116</f>
        <v>496.32843997394195</v>
      </c>
      <c r="D87" s="2">
        <f>'8F'!L116</f>
        <v>582.10896286734567</v>
      </c>
      <c r="E87" s="3">
        <f t="shared" si="6"/>
        <v>0.56225856483113967</v>
      </c>
      <c r="G87" s="3">
        <f>AVERAGE('7F'!$J86:$J116) + Calibration!$C$11</f>
        <v>409.79085734457914</v>
      </c>
      <c r="H87" s="3">
        <f>'7F'!K116</f>
        <v>555.31700572731029</v>
      </c>
      <c r="I87" s="3">
        <f>'7F'!L116</f>
        <v>578.76981080814869</v>
      </c>
      <c r="J87" s="3">
        <f t="shared" si="7"/>
        <v>0.82416832427718278</v>
      </c>
      <c r="L87" s="3">
        <f>AVERAGE('6F'!$J86:$J116) + Calibration!$C$11</f>
        <v>405.67335656119451</v>
      </c>
      <c r="M87" s="3">
        <f>'6F'!K116</f>
        <v>658.2031051782194</v>
      </c>
      <c r="N87" s="3">
        <f>'6F'!L116</f>
        <v>573.86419192783205</v>
      </c>
      <c r="O87" s="3">
        <f t="shared" si="8"/>
        <v>1.4301692311711658</v>
      </c>
      <c r="Q87" s="3">
        <f>AVERAGE('5F'!$J230:$J260) + Calibration!$C$11</f>
        <v>400.55072262940126</v>
      </c>
      <c r="R87" s="3">
        <f>'5F'!K260</f>
        <v>762.01975943234947</v>
      </c>
      <c r="S87" s="3">
        <f>'5F'!L260</f>
        <v>568.09282176448937</v>
      </c>
      <c r="T87" s="3">
        <f t="shared" si="9"/>
        <v>2.0471326538270751</v>
      </c>
    </row>
    <row r="88" spans="1:20" x14ac:dyDescent="0.25">
      <c r="A88" s="3">
        <f t="shared" si="10"/>
        <v>9.5833333333333321</v>
      </c>
      <c r="B88" s="3">
        <f>AVERAGE('8F'!$J87:$J117) + Calibration!$C$11</f>
        <v>396.9417268391332</v>
      </c>
      <c r="C88" s="2">
        <f>'8F'!K117</f>
        <v>496.77350832849152</v>
      </c>
      <c r="D88" s="2">
        <f>'8F'!L117</f>
        <v>581.4493681654335</v>
      </c>
      <c r="E88" s="3">
        <f t="shared" si="6"/>
        <v>0.56538424863207504</v>
      </c>
      <c r="G88" s="3">
        <f>AVERAGE('7F'!$J87:$J117) + Calibration!$C$11</f>
        <v>409.97288958136062</v>
      </c>
      <c r="H88" s="3">
        <f>'7F'!K117</f>
        <v>555.07426250297465</v>
      </c>
      <c r="I88" s="3">
        <f>'7F'!L117</f>
        <v>580.33633534272269</v>
      </c>
      <c r="J88" s="3">
        <f t="shared" si="7"/>
        <v>0.82176266396201902</v>
      </c>
      <c r="L88" s="3">
        <f>AVERAGE('6F'!$J87:$J117) + Calibration!$C$11</f>
        <v>404.97886170443189</v>
      </c>
      <c r="M88" s="3">
        <f>'6F'!K117</f>
        <v>641.61509453587462</v>
      </c>
      <c r="N88" s="3">
        <f>'6F'!L117</f>
        <v>573.86419192783205</v>
      </c>
      <c r="O88" s="3">
        <f t="shared" si="8"/>
        <v>1.3401583814548232</v>
      </c>
      <c r="Q88" s="3">
        <f>AVERAGE('5F'!$J231:$J261) + Calibration!$C$11</f>
        <v>400.06991825427446</v>
      </c>
      <c r="R88" s="3">
        <f>'5F'!K261</f>
        <v>747.57607231102236</v>
      </c>
      <c r="S88" s="3">
        <f>'5F'!L261</f>
        <v>568.09282176448937</v>
      </c>
      <c r="T88" s="3">
        <f t="shared" si="9"/>
        <v>1.9680556920377101</v>
      </c>
    </row>
    <row r="89" spans="1:20" x14ac:dyDescent="0.25">
      <c r="A89" s="3">
        <f t="shared" si="10"/>
        <v>9.6666666666666661</v>
      </c>
      <c r="B89" s="3">
        <f>AVERAGE('8F'!$J88:$J118) + Calibration!$C$11</f>
        <v>396.52621816287052</v>
      </c>
      <c r="C89" s="2">
        <f>'8F'!K118</f>
        <v>533.46942774170611</v>
      </c>
      <c r="D89" s="2">
        <f>'8F'!L118</f>
        <v>581.20203303468395</v>
      </c>
      <c r="E89" s="3">
        <f t="shared" si="6"/>
        <v>0.77555997196391824</v>
      </c>
      <c r="G89" s="3">
        <f>AVERAGE('7F'!$J88:$J118) + Calibration!$C$11</f>
        <v>410.18658006299648</v>
      </c>
      <c r="H89" s="3">
        <f>'7F'!K118</f>
        <v>554.66970529721777</v>
      </c>
      <c r="I89" s="3">
        <f>'7F'!L118</f>
        <v>580.08900021197314</v>
      </c>
      <c r="J89" s="3">
        <f t="shared" si="7"/>
        <v>0.81826129897593669</v>
      </c>
      <c r="L89" s="3">
        <f>AVERAGE('6F'!$J88:$J118) + Calibration!$C$11</f>
        <v>404.25270959212276</v>
      </c>
      <c r="M89" s="3">
        <f>'6F'!K118</f>
        <v>650.35414595939267</v>
      </c>
      <c r="N89" s="3">
        <f>'6F'!L118</f>
        <v>574.77111763810422</v>
      </c>
      <c r="O89" s="3">
        <f t="shared" si="8"/>
        <v>1.3937633247846561</v>
      </c>
      <c r="Q89" s="3">
        <f>AVERAGE('5F'!$J232:$J262) + Calibration!$C$11</f>
        <v>399.54558532589999</v>
      </c>
      <c r="R89" s="3">
        <f>'5F'!K262</f>
        <v>728.56053232479462</v>
      </c>
      <c r="S89" s="3">
        <f>'5F'!L262</f>
        <v>568.50508133565199</v>
      </c>
      <c r="T89" s="3">
        <f t="shared" si="9"/>
        <v>1.8633331572623597</v>
      </c>
    </row>
    <row r="90" spans="1:20" x14ac:dyDescent="0.25">
      <c r="A90" s="3">
        <f t="shared" si="10"/>
        <v>9.75</v>
      </c>
      <c r="B90" s="3">
        <f>AVERAGE('8F'!$J89:$J119) + Calibration!$C$11</f>
        <v>396.22744701383306</v>
      </c>
      <c r="C90" s="2">
        <f>'8F'!K119</f>
        <v>536.09923771139495</v>
      </c>
      <c r="D90" s="2">
        <f>'8F'!L119</f>
        <v>581.4493681654335</v>
      </c>
      <c r="E90" s="3">
        <f t="shared" si="6"/>
        <v>0.79214560842825044</v>
      </c>
      <c r="G90" s="3">
        <f>AVERAGE('7F'!$J89:$J119) + Calibration!$C$11</f>
        <v>410.56053919730527</v>
      </c>
      <c r="H90" s="3">
        <f>'7F'!K119</f>
        <v>577.36695739339154</v>
      </c>
      <c r="I90" s="3">
        <f>'7F'!L119</f>
        <v>580.33633534272269</v>
      </c>
      <c r="J90" s="3">
        <f t="shared" si="7"/>
        <v>0.94468635149874569</v>
      </c>
      <c r="L90" s="3">
        <f>AVERAGE('6F'!$J89:$J119) + Calibration!$C$11</f>
        <v>403.50479251067441</v>
      </c>
      <c r="M90" s="3">
        <f>'6F'!K119</f>
        <v>663.90778942629174</v>
      </c>
      <c r="N90" s="3">
        <f>'6F'!L119</f>
        <v>574.77111763810422</v>
      </c>
      <c r="O90" s="3">
        <f t="shared" si="8"/>
        <v>1.4747583440486913</v>
      </c>
      <c r="Q90" s="3">
        <f>AVERAGE('5F'!$J233:$J263) + Calibration!$C$11</f>
        <v>399.09643939348905</v>
      </c>
      <c r="R90" s="3">
        <f>'5F'!K263</f>
        <v>730.98806166867757</v>
      </c>
      <c r="S90" s="3">
        <f>'5F'!L263</f>
        <v>568.95851945645063</v>
      </c>
      <c r="T90" s="3">
        <f t="shared" si="9"/>
        <v>1.8796248317710358</v>
      </c>
    </row>
    <row r="91" spans="1:20" x14ac:dyDescent="0.25">
      <c r="A91" s="3">
        <f t="shared" si="10"/>
        <v>9.8333333333333339</v>
      </c>
      <c r="B91" s="3">
        <f>AVERAGE('8F'!$J90:$J120) + Calibration!$C$11</f>
        <v>396.06717974619085</v>
      </c>
      <c r="C91" s="2">
        <f>'8F'!K120</f>
        <v>526.9151138874721</v>
      </c>
      <c r="D91" s="2">
        <f>'8F'!L120</f>
        <v>581.65547115548247</v>
      </c>
      <c r="E91" s="3">
        <f t="shared" si="6"/>
        <v>0.74104017604267092</v>
      </c>
      <c r="G91" s="3">
        <f>AVERAGE('7F'!$J90:$J120) + Calibration!$C$11</f>
        <v>410.93449833161418</v>
      </c>
      <c r="H91" s="3">
        <f>'7F'!K120</f>
        <v>582.82885391272032</v>
      </c>
      <c r="I91" s="3">
        <f>'7F'!L120</f>
        <v>580.08900021197314</v>
      </c>
      <c r="J91" s="3">
        <f t="shared" si="7"/>
        <v>0.97350121999654116</v>
      </c>
      <c r="L91" s="3">
        <f>AVERAGE('6F'!$J90:$J120) + Calibration!$C$11</f>
        <v>402.5115278899051</v>
      </c>
      <c r="M91" s="3">
        <f>'6F'!K120</f>
        <v>650.79921431394223</v>
      </c>
      <c r="N91" s="3">
        <f>'6F'!L120</f>
        <v>573.65803534671829</v>
      </c>
      <c r="O91" s="3">
        <f t="shared" si="8"/>
        <v>1.4061448662860359</v>
      </c>
      <c r="Q91" s="3">
        <f>AVERAGE('5F'!$J234:$J264) + Calibration!$C$11</f>
        <v>398.66905843021749</v>
      </c>
      <c r="R91" s="3">
        <f>'5F'!K264</f>
        <v>726.82081455979699</v>
      </c>
      <c r="S91" s="3">
        <f>'5F'!L264</f>
        <v>569.86544928911235</v>
      </c>
      <c r="T91" s="3">
        <f t="shared" si="9"/>
        <v>1.8584445885741827</v>
      </c>
    </row>
    <row r="92" spans="1:20" x14ac:dyDescent="0.25">
      <c r="A92" s="3">
        <f t="shared" si="10"/>
        <v>9.9166666666666679</v>
      </c>
      <c r="B92" s="3">
        <f>AVERAGE('8F'!$J91:$J121) + Calibration!$C$11</f>
        <v>396.12060177301515</v>
      </c>
      <c r="C92" s="2">
        <f>'8F'!K121</f>
        <v>530.83961777201705</v>
      </c>
      <c r="D92" s="2">
        <f>'8F'!L121</f>
        <v>582.31506585739464</v>
      </c>
      <c r="E92" s="3">
        <f t="shared" si="6"/>
        <v>0.76296354227804097</v>
      </c>
      <c r="G92" s="3">
        <f>AVERAGE('7F'!$J91:$J121) + Calibration!$C$11</f>
        <v>411.13829652684268</v>
      </c>
      <c r="H92" s="3">
        <f>'7F'!K121</f>
        <v>616.49036164608106</v>
      </c>
      <c r="I92" s="3">
        <f>'7F'!L121</f>
        <v>579.223302520012</v>
      </c>
      <c r="J92" s="3">
        <f t="shared" si="7"/>
        <v>1.1629845857740368</v>
      </c>
      <c r="L92" s="3">
        <f>AVERAGE('6F'!$J91:$J121) + Calibration!$C$11</f>
        <v>401.53804902911975</v>
      </c>
      <c r="M92" s="3">
        <f>'6F'!K121</f>
        <v>634.17074107306792</v>
      </c>
      <c r="N92" s="3">
        <f>'6F'!L121</f>
        <v>574.77111763810422</v>
      </c>
      <c r="O92" s="3">
        <f t="shared" si="8"/>
        <v>1.3174848513801669</v>
      </c>
      <c r="Q92" s="3">
        <f>AVERAGE('5F'!$J235:$J265) + Calibration!$C$11</f>
        <v>398.15659798671351</v>
      </c>
      <c r="R92" s="3">
        <f>'5F'!K265</f>
        <v>720.711573105968</v>
      </c>
      <c r="S92" s="3">
        <f>'5F'!L265</f>
        <v>568.50508133565199</v>
      </c>
      <c r="T92" s="3">
        <f t="shared" si="9"/>
        <v>1.8267479506992172</v>
      </c>
    </row>
    <row r="93" spans="1:20" x14ac:dyDescent="0.25">
      <c r="B93" s="3">
        <f>AVERAGE(B2:B92)</f>
        <v>398.41073863433223</v>
      </c>
      <c r="D93" s="3">
        <f>AVERAGE(D2:D92)</f>
        <v>581.33486096197169</v>
      </c>
      <c r="G93" s="3">
        <f>AVERAGE(G2:G92)</f>
        <v>401.63300036545445</v>
      </c>
      <c r="I93" s="3">
        <f>AVERAGE(I2:I92)</f>
        <v>577.56791369419489</v>
      </c>
      <c r="L93" s="3">
        <f>AVERAGE(L2:L92)</f>
        <v>403.04945072167919</v>
      </c>
      <c r="N93" s="3">
        <f>AVERAGE(N2:N92)</f>
        <v>572.40439358636502</v>
      </c>
      <c r="Q93" s="3">
        <f>AVERAGE(Q2:Q92)</f>
        <v>399.16008300551175</v>
      </c>
      <c r="S93" s="3">
        <f>AVERAGE(S2:S92)</f>
        <v>566.08705780978494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-11.289537139061622</v>
      </c>
      <c r="D11" s="2">
        <f>AVERAGE(E11:E14)</f>
        <v>411.28953713906162</v>
      </c>
      <c r="E11" s="2">
        <f>AVERAGE('5F'!N2)</f>
        <v>408.57266344112406</v>
      </c>
    </row>
    <row r="12" spans="1:5" x14ac:dyDescent="0.25">
      <c r="E12" s="2">
        <f>'6F'!N2</f>
        <v>412.53234642913037</v>
      </c>
    </row>
    <row r="13" spans="1:5" x14ac:dyDescent="0.25">
      <c r="E13" s="2">
        <f>'7F'!N2</f>
        <v>413.4012865427037</v>
      </c>
    </row>
    <row r="14" spans="1:5" x14ac:dyDescent="0.25">
      <c r="E14" s="2">
        <f>'8F'!N2</f>
        <v>410.65185214328824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2015-04-24T03:53:43Z</dcterms:modified>
</cp:coreProperties>
</file>